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JURIBEP\Downloads\"/>
    </mc:Choice>
  </mc:AlternateContent>
  <xr:revisionPtr revIDLastSave="0" documentId="13_ncr:1_{DCF59F03-7020-4317-8C9E-5DA74331DB1F}" xr6:coauthVersionLast="36" xr6:coauthVersionMax="47" xr10:uidLastSave="{00000000-0000-0000-0000-000000000000}"/>
  <bookViews>
    <workbookView xWindow="0" yWindow="0" windowWidth="28800" windowHeight="12915" tabRatio="898" firstSheet="8"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20" i="29" l="1"/>
  <c r="L30" i="29"/>
  <c r="L40" i="29"/>
  <c r="L50" i="29"/>
  <c r="L60" i="29"/>
  <c r="L70" i="29"/>
  <c r="L80" i="29"/>
  <c r="L90" i="29"/>
  <c r="L100" i="29"/>
  <c r="L110" i="29"/>
  <c r="L120" i="29"/>
  <c r="L130" i="29"/>
  <c r="L140" i="29"/>
  <c r="L150" i="29"/>
  <c r="A150" i="29"/>
  <c r="A149" i="34" s="1"/>
  <c r="B150" i="29"/>
  <c r="B149" i="34" s="1"/>
  <c r="C150" i="29"/>
  <c r="C149" i="34" s="1"/>
  <c r="E150" i="29"/>
  <c r="E151" i="29"/>
  <c r="E152" i="29"/>
  <c r="E153" i="29"/>
  <c r="E154" i="29"/>
  <c r="E155" i="29"/>
  <c r="E156" i="29"/>
  <c r="E157" i="29"/>
  <c r="E158" i="29"/>
  <c r="E159" i="29"/>
  <c r="A20" i="29"/>
  <c r="A19" i="34" s="1"/>
  <c r="B20" i="29"/>
  <c r="B19" i="34" s="1"/>
  <c r="C20" i="29"/>
  <c r="C19" i="34" s="1"/>
  <c r="A30" i="29"/>
  <c r="A29" i="34" s="1"/>
  <c r="B30" i="29"/>
  <c r="B29" i="34" s="1"/>
  <c r="C30" i="29"/>
  <c r="C29" i="34" s="1"/>
  <c r="A40" i="29"/>
  <c r="A39" i="34" s="1"/>
  <c r="B40" i="29"/>
  <c r="B39" i="34" s="1"/>
  <c r="C40" i="29"/>
  <c r="C39" i="34" s="1"/>
  <c r="A50" i="29"/>
  <c r="A49" i="34" s="1"/>
  <c r="B50" i="29"/>
  <c r="B49" i="34" s="1"/>
  <c r="C50" i="29"/>
  <c r="C49" i="34" s="1"/>
  <c r="A60" i="29"/>
  <c r="A59" i="34" s="1"/>
  <c r="B60" i="29"/>
  <c r="B59" i="34" s="1"/>
  <c r="C60" i="29"/>
  <c r="C59" i="34" s="1"/>
  <c r="A70" i="29"/>
  <c r="A69" i="34" s="1"/>
  <c r="B70" i="29"/>
  <c r="B69" i="34" s="1"/>
  <c r="C70" i="29"/>
  <c r="C69" i="34" s="1"/>
  <c r="A80" i="29"/>
  <c r="A79" i="34" s="1"/>
  <c r="B80" i="29"/>
  <c r="B79" i="34" s="1"/>
  <c r="C80" i="29"/>
  <c r="A90" i="29"/>
  <c r="A89" i="34" s="1"/>
  <c r="B90" i="29"/>
  <c r="B89" i="34" s="1"/>
  <c r="C90" i="29"/>
  <c r="C89" i="34" s="1"/>
  <c r="A100" i="29"/>
  <c r="A99" i="34" s="1"/>
  <c r="B100" i="29"/>
  <c r="B99" i="34" s="1"/>
  <c r="C100" i="29"/>
  <c r="C99" i="34" s="1"/>
  <c r="A110" i="29"/>
  <c r="A109" i="34" s="1"/>
  <c r="B110" i="29"/>
  <c r="B109" i="34" s="1"/>
  <c r="C110" i="29"/>
  <c r="C109" i="34" s="1"/>
  <c r="A120" i="29"/>
  <c r="A119" i="34" s="1"/>
  <c r="B120" i="29"/>
  <c r="B119" i="34" s="1"/>
  <c r="C120" i="29"/>
  <c r="C119" i="34" s="1"/>
  <c r="A130" i="29"/>
  <c r="A129" i="34" s="1"/>
  <c r="B130" i="29"/>
  <c r="B129" i="34" s="1"/>
  <c r="C130" i="29"/>
  <c r="C129" i="34" s="1"/>
  <c r="A140" i="29"/>
  <c r="A139" i="34" s="1"/>
  <c r="B140" i="29"/>
  <c r="B139" i="34" s="1"/>
  <c r="C140" i="29"/>
  <c r="C139" i="34" s="1"/>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120" i="28"/>
  <c r="C121" i="28"/>
  <c r="C122" i="28"/>
  <c r="C123" i="28"/>
  <c r="C124" i="28"/>
  <c r="C125" i="28"/>
  <c r="C126" i="28"/>
  <c r="C127" i="28"/>
  <c r="C128" i="28"/>
  <c r="C129" i="28"/>
  <c r="C130" i="28"/>
  <c r="C131" i="28"/>
  <c r="C132" i="28"/>
  <c r="C133" i="28"/>
  <c r="C134" i="28"/>
  <c r="C135" i="28"/>
  <c r="C136" i="28"/>
  <c r="C137" i="28"/>
  <c r="C138" i="28"/>
  <c r="C139" i="28"/>
  <c r="C140" i="28"/>
  <c r="C141" i="28"/>
  <c r="C142" i="28"/>
  <c r="C143" i="28"/>
  <c r="C144" i="28"/>
  <c r="C145" i="28"/>
  <c r="C146" i="28"/>
  <c r="C147" i="28"/>
  <c r="C148" i="28"/>
  <c r="C149" i="28"/>
  <c r="C150" i="28"/>
  <c r="C151" i="28"/>
  <c r="C152" i="28"/>
  <c r="C153" i="28"/>
  <c r="C154" i="28"/>
  <c r="C155" i="28"/>
  <c r="C156" i="28"/>
  <c r="C157" i="28"/>
  <c r="C158" i="28"/>
  <c r="C159" i="28"/>
  <c r="B20" i="28"/>
  <c r="B30" i="28"/>
  <c r="B40" i="28"/>
  <c r="B50" i="28"/>
  <c r="B60" i="28"/>
  <c r="B70" i="28"/>
  <c r="B80" i="28"/>
  <c r="B90" i="28"/>
  <c r="B100" i="28"/>
  <c r="B110" i="28"/>
  <c r="B120" i="28"/>
  <c r="B130" i="28"/>
  <c r="B140" i="28"/>
  <c r="B150" i="28"/>
  <c r="A150" i="28"/>
  <c r="J150" i="28"/>
  <c r="L150" i="28"/>
  <c r="R150" i="28"/>
  <c r="J151" i="28"/>
  <c r="L151" i="28"/>
  <c r="R151" i="28"/>
  <c r="J152" i="28"/>
  <c r="L152" i="28"/>
  <c r="R152" i="28"/>
  <c r="J153" i="28"/>
  <c r="L153" i="28"/>
  <c r="R153" i="28"/>
  <c r="J154" i="28"/>
  <c r="L154" i="28"/>
  <c r="R154" i="28"/>
  <c r="J155" i="28"/>
  <c r="L155" i="28"/>
  <c r="R155" i="28"/>
  <c r="J156" i="28"/>
  <c r="L156" i="28"/>
  <c r="R156" i="28"/>
  <c r="J157" i="28"/>
  <c r="L157" i="28"/>
  <c r="R157" i="28"/>
  <c r="J158" i="28"/>
  <c r="L158" i="28"/>
  <c r="R158" i="28"/>
  <c r="J159" i="28"/>
  <c r="L159" i="28"/>
  <c r="R159" i="28"/>
  <c r="A20" i="28"/>
  <c r="A30" i="28"/>
  <c r="A40" i="28"/>
  <c r="A50" i="28"/>
  <c r="A60" i="28"/>
  <c r="A70" i="28"/>
  <c r="A80" i="28"/>
  <c r="A90" i="28"/>
  <c r="A100" i="28"/>
  <c r="A110" i="28"/>
  <c r="A120" i="28"/>
  <c r="A130" i="28"/>
  <c r="A140" i="28"/>
  <c r="K121" i="27"/>
  <c r="K120" i="27"/>
  <c r="K128" i="27"/>
  <c r="K127" i="27"/>
  <c r="K126" i="27"/>
  <c r="K125" i="27"/>
  <c r="K124" i="27"/>
  <c r="K123" i="27"/>
  <c r="K122" i="27"/>
  <c r="G120" i="27"/>
  <c r="C79" i="34" l="1"/>
  <c r="C79" i="18"/>
  <c r="F120" i="29"/>
  <c r="S150" i="28"/>
  <c r="K150" i="28"/>
  <c r="C139" i="36"/>
  <c r="C139" i="35"/>
  <c r="C139" i="18"/>
  <c r="B139" i="36"/>
  <c r="B139" i="35"/>
  <c r="B139" i="18"/>
  <c r="A139" i="36"/>
  <c r="A139" i="35"/>
  <c r="A139" i="18"/>
  <c r="C129" i="36"/>
  <c r="C129" i="35"/>
  <c r="C129" i="18"/>
  <c r="B129" i="36"/>
  <c r="B129" i="35"/>
  <c r="B129" i="18"/>
  <c r="A129" i="36"/>
  <c r="A129" i="35"/>
  <c r="A129" i="18"/>
  <c r="C119" i="36"/>
  <c r="C119" i="35"/>
  <c r="C119" i="18"/>
  <c r="B119" i="36"/>
  <c r="B119" i="35"/>
  <c r="B119" i="18"/>
  <c r="A119" i="36"/>
  <c r="A119" i="35"/>
  <c r="A119" i="18"/>
  <c r="C109" i="36"/>
  <c r="C109" i="35"/>
  <c r="C109" i="18"/>
  <c r="B109" i="36"/>
  <c r="B109" i="35"/>
  <c r="B109" i="18"/>
  <c r="A109" i="36"/>
  <c r="A109" i="35"/>
  <c r="A109" i="18"/>
  <c r="C99" i="36"/>
  <c r="C99" i="35"/>
  <c r="C99" i="18"/>
  <c r="B99" i="36"/>
  <c r="B99" i="35"/>
  <c r="B99" i="18"/>
  <c r="A99" i="36"/>
  <c r="A99" i="35"/>
  <c r="A99" i="18"/>
  <c r="C89" i="36"/>
  <c r="C89" i="35"/>
  <c r="C89" i="18"/>
  <c r="B89" i="36"/>
  <c r="B89" i="35"/>
  <c r="B89" i="18"/>
  <c r="A89" i="36"/>
  <c r="A89" i="35"/>
  <c r="A89" i="18"/>
  <c r="C79" i="36"/>
  <c r="C79" i="35"/>
  <c r="B79" i="36"/>
  <c r="B79" i="35"/>
  <c r="B79" i="18"/>
  <c r="A79" i="36"/>
  <c r="A79" i="35"/>
  <c r="A79" i="18"/>
  <c r="C69" i="36"/>
  <c r="C69" i="35"/>
  <c r="C69" i="18"/>
  <c r="B69" i="36"/>
  <c r="B69" i="35"/>
  <c r="B69" i="18"/>
  <c r="A69" i="36"/>
  <c r="A69" i="35"/>
  <c r="A69" i="18"/>
  <c r="C59" i="36"/>
  <c r="C59" i="35"/>
  <c r="C59" i="18"/>
  <c r="B59" i="36"/>
  <c r="B59" i="35"/>
  <c r="B59" i="18"/>
  <c r="A59" i="36"/>
  <c r="A59" i="35"/>
  <c r="A59" i="18"/>
  <c r="C49" i="36"/>
  <c r="C49" i="35"/>
  <c r="C49" i="18"/>
  <c r="B49" i="36"/>
  <c r="B49" i="35"/>
  <c r="B49" i="18"/>
  <c r="A49" i="36"/>
  <c r="A49" i="35"/>
  <c r="A49" i="18"/>
  <c r="C39" i="36"/>
  <c r="C39" i="35"/>
  <c r="C39" i="18"/>
  <c r="B39" i="36"/>
  <c r="B39" i="35"/>
  <c r="B39" i="18"/>
  <c r="A39" i="36"/>
  <c r="A39" i="35"/>
  <c r="A39" i="18"/>
  <c r="C29" i="36"/>
  <c r="C29" i="35"/>
  <c r="C29" i="18"/>
  <c r="B29" i="36"/>
  <c r="B29" i="35"/>
  <c r="B29" i="18"/>
  <c r="A29" i="36"/>
  <c r="A29" i="35"/>
  <c r="A29" i="18"/>
  <c r="C19" i="36"/>
  <c r="C19" i="35"/>
  <c r="C19" i="18"/>
  <c r="B19" i="36"/>
  <c r="B19" i="35"/>
  <c r="B19" i="18"/>
  <c r="A19" i="36"/>
  <c r="A19" i="35"/>
  <c r="A19" i="18"/>
  <c r="C149" i="36"/>
  <c r="C149" i="35"/>
  <c r="C149" i="18"/>
  <c r="B149" i="36"/>
  <c r="B149" i="35"/>
  <c r="B149" i="18"/>
  <c r="A149" i="36"/>
  <c r="A149" i="35"/>
  <c r="A149" i="18"/>
  <c r="M120" i="27"/>
  <c r="O120" i="27" s="1"/>
  <c r="N120" i="27" l="1"/>
  <c r="H120" i="29" s="1"/>
  <c r="G120" i="29"/>
  <c r="R149" i="28"/>
  <c r="R148" i="28"/>
  <c r="R147" i="28"/>
  <c r="R146" i="28"/>
  <c r="R145" i="28"/>
  <c r="R144" i="28"/>
  <c r="R143" i="28"/>
  <c r="R142" i="28"/>
  <c r="R141" i="28"/>
  <c r="R140" i="28"/>
  <c r="R139" i="28"/>
  <c r="R138" i="28"/>
  <c r="R137" i="28"/>
  <c r="R136" i="28"/>
  <c r="R135" i="28"/>
  <c r="R134" i="28"/>
  <c r="R133" i="28"/>
  <c r="R132" i="28"/>
  <c r="R131" i="28"/>
  <c r="R130" i="28"/>
  <c r="R129" i="28"/>
  <c r="R128" i="28"/>
  <c r="R127" i="28"/>
  <c r="R126" i="28"/>
  <c r="R125" i="28"/>
  <c r="R124" i="28"/>
  <c r="R123" i="28"/>
  <c r="R122" i="28"/>
  <c r="R121" i="28"/>
  <c r="R120" i="28"/>
  <c r="R119" i="28"/>
  <c r="R118" i="28"/>
  <c r="R117" i="28"/>
  <c r="R116" i="28"/>
  <c r="R115" i="28"/>
  <c r="R114" i="28"/>
  <c r="R113" i="28"/>
  <c r="R112" i="28"/>
  <c r="R111" i="28"/>
  <c r="R110" i="28"/>
  <c r="R109" i="28"/>
  <c r="R108" i="28"/>
  <c r="R107" i="28"/>
  <c r="R106" i="28"/>
  <c r="R105" i="28"/>
  <c r="R104" i="28"/>
  <c r="R103" i="28"/>
  <c r="R102" i="28"/>
  <c r="R101" i="28"/>
  <c r="R10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L149" i="28"/>
  <c r="J149" i="28"/>
  <c r="L148" i="28"/>
  <c r="J148" i="28"/>
  <c r="L147" i="28"/>
  <c r="J147" i="28"/>
  <c r="L146" i="28"/>
  <c r="J146" i="28"/>
  <c r="L145" i="28"/>
  <c r="J145" i="28"/>
  <c r="L144" i="28"/>
  <c r="J144" i="28"/>
  <c r="L143" i="28"/>
  <c r="J143" i="28"/>
  <c r="L142" i="28"/>
  <c r="J142" i="28"/>
  <c r="L141" i="28"/>
  <c r="J141" i="28"/>
  <c r="L140" i="28"/>
  <c r="J140" i="28"/>
  <c r="K140" i="28" s="1"/>
  <c r="E149" i="29"/>
  <c r="E148" i="29"/>
  <c r="E147" i="29"/>
  <c r="E146" i="29"/>
  <c r="E145" i="29"/>
  <c r="E144" i="29"/>
  <c r="E143" i="29"/>
  <c r="E142" i="29"/>
  <c r="E141" i="29"/>
  <c r="E140" i="29"/>
  <c r="E139" i="29"/>
  <c r="E138" i="29"/>
  <c r="E137" i="29"/>
  <c r="E136" i="29"/>
  <c r="E135" i="29"/>
  <c r="E134" i="29"/>
  <c r="E133" i="29"/>
  <c r="E132" i="29"/>
  <c r="E131" i="29"/>
  <c r="E130" i="29"/>
  <c r="E129" i="29"/>
  <c r="E128" i="29"/>
  <c r="E127" i="29"/>
  <c r="E126" i="29"/>
  <c r="E125" i="29"/>
  <c r="E124" i="29"/>
  <c r="E123" i="29"/>
  <c r="E122" i="29"/>
  <c r="E121" i="29"/>
  <c r="E120" i="29"/>
  <c r="E119" i="29"/>
  <c r="E118" i="29"/>
  <c r="E117" i="29"/>
  <c r="E116" i="29"/>
  <c r="E115" i="29"/>
  <c r="E114" i="29"/>
  <c r="E113" i="29"/>
  <c r="E112" i="29"/>
  <c r="E111" i="29"/>
  <c r="E110" i="29"/>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139" i="28"/>
  <c r="L138" i="28"/>
  <c r="L137" i="28"/>
  <c r="L136" i="28"/>
  <c r="L135" i="28"/>
  <c r="L134" i="28"/>
  <c r="L133" i="28"/>
  <c r="L132" i="28"/>
  <c r="L131" i="28"/>
  <c r="L130" i="28"/>
  <c r="L129" i="28"/>
  <c r="L128" i="28"/>
  <c r="L127" i="28"/>
  <c r="L126" i="28"/>
  <c r="L125" i="28"/>
  <c r="L124" i="28"/>
  <c r="L123" i="28"/>
  <c r="L122" i="28"/>
  <c r="L121" i="28"/>
  <c r="L120" i="28"/>
  <c r="L119" i="28"/>
  <c r="L118" i="28"/>
  <c r="L117" i="28"/>
  <c r="L116" i="28"/>
  <c r="L115" i="28"/>
  <c r="L114" i="28"/>
  <c r="L113" i="28"/>
  <c r="L112" i="28"/>
  <c r="L111" i="28"/>
  <c r="L110" i="28"/>
  <c r="L109" i="28"/>
  <c r="L108" i="28"/>
  <c r="L107" i="28"/>
  <c r="L106" i="28"/>
  <c r="L105" i="28"/>
  <c r="L104" i="28"/>
  <c r="L103" i="28"/>
  <c r="L102" i="28"/>
  <c r="L101" i="28"/>
  <c r="L100" i="28"/>
  <c r="L99" i="28"/>
  <c r="L98" i="28"/>
  <c r="L97" i="28"/>
  <c r="L96" i="28"/>
  <c r="L95" i="28"/>
  <c r="L94" i="28"/>
  <c r="L93" i="28"/>
  <c r="L92" i="28"/>
  <c r="L91" i="28"/>
  <c r="L90" i="28"/>
  <c r="L89" i="28"/>
  <c r="L88" i="28"/>
  <c r="L87" i="28"/>
  <c r="L86" i="28"/>
  <c r="L85" i="28"/>
  <c r="L84" i="28"/>
  <c r="L83" i="28"/>
  <c r="L82" i="28"/>
  <c r="L81" i="28"/>
  <c r="L80" i="28"/>
  <c r="L79" i="28"/>
  <c r="L78" i="28"/>
  <c r="L77" i="28"/>
  <c r="L76" i="28"/>
  <c r="L75" i="28"/>
  <c r="L74" i="28"/>
  <c r="L73" i="28"/>
  <c r="L72" i="28"/>
  <c r="L71" i="28"/>
  <c r="L70" i="28"/>
  <c r="L69" i="28"/>
  <c r="L68" i="28"/>
  <c r="L67" i="28"/>
  <c r="L66" i="28"/>
  <c r="L65" i="28"/>
  <c r="L64" i="28"/>
  <c r="L63" i="28"/>
  <c r="L62" i="28"/>
  <c r="L61" i="28"/>
  <c r="L60" i="28"/>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J139" i="28"/>
  <c r="J138" i="28"/>
  <c r="J137" i="28"/>
  <c r="J136" i="28"/>
  <c r="J135" i="28"/>
  <c r="J134" i="28"/>
  <c r="J133" i="28"/>
  <c r="J132" i="28"/>
  <c r="J131" i="28"/>
  <c r="J130" i="28"/>
  <c r="J129" i="28"/>
  <c r="J128" i="28"/>
  <c r="J127" i="28"/>
  <c r="J126" i="28"/>
  <c r="J125" i="28"/>
  <c r="J124" i="28"/>
  <c r="J123" i="28"/>
  <c r="J122" i="28"/>
  <c r="J121" i="28"/>
  <c r="J120" i="28"/>
  <c r="J119" i="28"/>
  <c r="J118" i="28"/>
  <c r="J117" i="28"/>
  <c r="J116" i="28"/>
  <c r="J115" i="28"/>
  <c r="J114" i="28"/>
  <c r="J113" i="28"/>
  <c r="J112" i="28"/>
  <c r="J111" i="28"/>
  <c r="J110" i="28"/>
  <c r="L159" i="27"/>
  <c r="K159" i="27" s="1"/>
  <c r="L158" i="27"/>
  <c r="K158" i="27" s="1"/>
  <c r="L157" i="27"/>
  <c r="K157" i="27" s="1"/>
  <c r="L156" i="27"/>
  <c r="K156" i="27" s="1"/>
  <c r="L155" i="27"/>
  <c r="K155" i="27" s="1"/>
  <c r="L154" i="27"/>
  <c r="K154" i="27" s="1"/>
  <c r="L153" i="27"/>
  <c r="K153" i="27" s="1"/>
  <c r="L152" i="27"/>
  <c r="K152" i="27" s="1"/>
  <c r="L151" i="27"/>
  <c r="K151" i="27" s="1"/>
  <c r="L150" i="27"/>
  <c r="G150" i="27"/>
  <c r="H150" i="27" s="1"/>
  <c r="L149" i="27"/>
  <c r="K149" i="27" s="1"/>
  <c r="L148" i="27"/>
  <c r="K148" i="27" s="1"/>
  <c r="L147" i="27"/>
  <c r="K147" i="27" s="1"/>
  <c r="L146" i="27"/>
  <c r="K146" i="27" s="1"/>
  <c r="L145" i="27"/>
  <c r="K145" i="27" s="1"/>
  <c r="L144" i="27"/>
  <c r="K144" i="27" s="1"/>
  <c r="L143" i="27"/>
  <c r="K143" i="27" s="1"/>
  <c r="L142" i="27"/>
  <c r="K142" i="27" s="1"/>
  <c r="L141" i="27"/>
  <c r="K141" i="27" s="1"/>
  <c r="L140" i="27"/>
  <c r="G140" i="27"/>
  <c r="H140" i="27" s="1"/>
  <c r="L139" i="27"/>
  <c r="K139" i="27" s="1"/>
  <c r="L138" i="27"/>
  <c r="K138" i="27" s="1"/>
  <c r="L137" i="27"/>
  <c r="K137" i="27" s="1"/>
  <c r="L136" i="27"/>
  <c r="K136" i="27" s="1"/>
  <c r="L135" i="27"/>
  <c r="K135" i="27" s="1"/>
  <c r="L134" i="27"/>
  <c r="K134" i="27" s="1"/>
  <c r="L133" i="27"/>
  <c r="K133" i="27" s="1"/>
  <c r="L132" i="27"/>
  <c r="K132" i="27" s="1"/>
  <c r="L131" i="27"/>
  <c r="K131" i="27" s="1"/>
  <c r="L130" i="27"/>
  <c r="G130" i="27"/>
  <c r="H130" i="27" s="1"/>
  <c r="M150" i="27" l="1"/>
  <c r="F130" i="29"/>
  <c r="K130" i="27"/>
  <c r="M130" i="27"/>
  <c r="F140" i="29"/>
  <c r="T140" i="28"/>
  <c r="K140" i="27"/>
  <c r="M140" i="27"/>
  <c r="F150" i="29"/>
  <c r="T150" i="28"/>
  <c r="N150" i="27"/>
  <c r="H150" i="29" s="1"/>
  <c r="G150" i="29"/>
  <c r="U150" i="28"/>
  <c r="K150" i="29" s="1"/>
  <c r="E149" i="34" s="1"/>
  <c r="K110" i="28"/>
  <c r="K120" i="28"/>
  <c r="T120" i="28" s="1"/>
  <c r="J120" i="29" s="1"/>
  <c r="D119" i="34" s="1"/>
  <c r="K130" i="28"/>
  <c r="T130" i="28" s="1"/>
  <c r="S60" i="28"/>
  <c r="S100" i="28"/>
  <c r="S140" i="28"/>
  <c r="S130" i="28"/>
  <c r="S120" i="28"/>
  <c r="U120" i="28" s="1"/>
  <c r="S110" i="28"/>
  <c r="S90" i="28"/>
  <c r="S80" i="28"/>
  <c r="S70" i="28"/>
  <c r="K150" i="27"/>
  <c r="K120" i="29" l="1"/>
  <c r="E119" i="34" s="1"/>
  <c r="V120" i="28"/>
  <c r="M120" i="29" s="1"/>
  <c r="F119" i="34" s="1"/>
  <c r="J130" i="29"/>
  <c r="D129" i="34" s="1"/>
  <c r="D119" i="36"/>
  <c r="D119" i="35"/>
  <c r="D119" i="18"/>
  <c r="E149" i="36"/>
  <c r="E149" i="35"/>
  <c r="E149" i="18"/>
  <c r="V150" i="28"/>
  <c r="M150" i="29" s="1"/>
  <c r="F149" i="34" s="1"/>
  <c r="J150" i="29"/>
  <c r="D149" i="34" s="1"/>
  <c r="N140" i="27"/>
  <c r="H140" i="29" s="1"/>
  <c r="G140" i="29"/>
  <c r="U140" i="28"/>
  <c r="K140" i="29" s="1"/>
  <c r="E139" i="34" s="1"/>
  <c r="J140" i="29"/>
  <c r="D139" i="34" s="1"/>
  <c r="G130" i="29"/>
  <c r="U130" i="28"/>
  <c r="N130" i="27"/>
  <c r="H130" i="29" s="1"/>
  <c r="E119" i="35"/>
  <c r="E119" i="18"/>
  <c r="E119" i="36"/>
  <c r="O150" i="27"/>
  <c r="O140" i="27"/>
  <c r="O130" i="27"/>
  <c r="F119" i="36" l="1"/>
  <c r="F119" i="18"/>
  <c r="F119" i="35"/>
  <c r="V140" i="28"/>
  <c r="M140" i="29" s="1"/>
  <c r="F139" i="34" s="1"/>
  <c r="K130" i="29"/>
  <c r="E129" i="34" s="1"/>
  <c r="V130" i="28"/>
  <c r="M130" i="29" s="1"/>
  <c r="F129" i="34" s="1"/>
  <c r="D139" i="36"/>
  <c r="D139" i="35"/>
  <c r="D139" i="18"/>
  <c r="E139" i="36"/>
  <c r="E139" i="35"/>
  <c r="E139" i="18"/>
  <c r="D149" i="36"/>
  <c r="D149" i="35"/>
  <c r="D149" i="18"/>
  <c r="F149" i="36"/>
  <c r="F149" i="35"/>
  <c r="F149" i="18"/>
  <c r="D129" i="36"/>
  <c r="D129" i="35"/>
  <c r="D129" i="18"/>
  <c r="L79" i="27"/>
  <c r="K79" i="27" s="1"/>
  <c r="L78" i="27"/>
  <c r="K78" i="27" s="1"/>
  <c r="L77" i="27"/>
  <c r="K77" i="27" s="1"/>
  <c r="L76" i="27"/>
  <c r="K76" i="27" s="1"/>
  <c r="L75" i="27"/>
  <c r="K75" i="27" s="1"/>
  <c r="L74" i="27"/>
  <c r="K74" i="27" s="1"/>
  <c r="L73" i="27"/>
  <c r="K73" i="27" s="1"/>
  <c r="L72" i="27"/>
  <c r="K72" i="27" s="1"/>
  <c r="L71" i="27"/>
  <c r="K71" i="27" s="1"/>
  <c r="L70" i="27"/>
  <c r="G70" i="27"/>
  <c r="H70" i="27" s="1"/>
  <c r="F139" i="36" l="1"/>
  <c r="F139" i="35"/>
  <c r="F139" i="18"/>
  <c r="M70" i="27"/>
  <c r="N70" i="27" s="1"/>
  <c r="H70" i="29" s="1"/>
  <c r="F70" i="29"/>
  <c r="F129" i="36"/>
  <c r="F129" i="35"/>
  <c r="F129" i="18"/>
  <c r="E129" i="36"/>
  <c r="E129" i="35"/>
  <c r="E129" i="18"/>
  <c r="K70" i="27"/>
  <c r="G70" i="29" l="1"/>
  <c r="U70" i="28"/>
  <c r="K70" i="29" s="1"/>
  <c r="E69" i="34" s="1"/>
  <c r="O70" i="27"/>
  <c r="E69" i="35" l="1"/>
  <c r="E69" i="36"/>
  <c r="E69" i="18"/>
  <c r="J109" i="28"/>
  <c r="J108" i="28"/>
  <c r="J107" i="28"/>
  <c r="J106" i="28"/>
  <c r="J105" i="28"/>
  <c r="J104" i="28"/>
  <c r="J103" i="28"/>
  <c r="J102" i="28"/>
  <c r="J101" i="28"/>
  <c r="J100" i="28"/>
  <c r="J99" i="28"/>
  <c r="J98" i="28"/>
  <c r="J97" i="28"/>
  <c r="J96" i="28"/>
  <c r="J95" i="28"/>
  <c r="J94" i="28"/>
  <c r="J93" i="28"/>
  <c r="J92" i="28"/>
  <c r="J91" i="28"/>
  <c r="J90" i="28"/>
  <c r="J89" i="28"/>
  <c r="J88" i="28"/>
  <c r="J87" i="28"/>
  <c r="J86" i="28"/>
  <c r="J85" i="28"/>
  <c r="J84" i="28"/>
  <c r="J83" i="28"/>
  <c r="J82" i="28"/>
  <c r="J81" i="28"/>
  <c r="J80" i="28"/>
  <c r="L119" i="27"/>
  <c r="K119" i="27" s="1"/>
  <c r="L118" i="27"/>
  <c r="K118" i="27" s="1"/>
  <c r="L117" i="27"/>
  <c r="K117" i="27" s="1"/>
  <c r="L116" i="27"/>
  <c r="K116" i="27" s="1"/>
  <c r="L115" i="27"/>
  <c r="K115" i="27" s="1"/>
  <c r="L114" i="27"/>
  <c r="K114" i="27" s="1"/>
  <c r="L113" i="27"/>
  <c r="K113" i="27" s="1"/>
  <c r="L112" i="27"/>
  <c r="K112" i="27" s="1"/>
  <c r="L111" i="27"/>
  <c r="K111" i="27" s="1"/>
  <c r="L110" i="27"/>
  <c r="G110" i="27"/>
  <c r="H110" i="27" s="1"/>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L99" i="27"/>
  <c r="K99" i="27" s="1"/>
  <c r="L98" i="27"/>
  <c r="K98" i="27" s="1"/>
  <c r="L97" i="27"/>
  <c r="K97" i="27" s="1"/>
  <c r="L96" i="27"/>
  <c r="K96" i="27" s="1"/>
  <c r="L95" i="27"/>
  <c r="K95" i="27" s="1"/>
  <c r="L94" i="27"/>
  <c r="K94" i="27" s="1"/>
  <c r="L93" i="27"/>
  <c r="K93" i="27" s="1"/>
  <c r="L92" i="27"/>
  <c r="K92" i="27" s="1"/>
  <c r="L91" i="27"/>
  <c r="K91" i="27" s="1"/>
  <c r="L90" i="27"/>
  <c r="G90" i="27"/>
  <c r="H90" i="27" s="1"/>
  <c r="M100" i="27" l="1"/>
  <c r="N100" i="27" s="1"/>
  <c r="H100" i="29" s="1"/>
  <c r="K80" i="28"/>
  <c r="F90" i="29"/>
  <c r="K90" i="27"/>
  <c r="M90" i="27"/>
  <c r="F100" i="29"/>
  <c r="G100" i="29"/>
  <c r="U100" i="28"/>
  <c r="K100" i="29" s="1"/>
  <c r="E99" i="34" s="1"/>
  <c r="F110" i="29"/>
  <c r="T110" i="28"/>
  <c r="K110" i="27"/>
  <c r="M110" i="27"/>
  <c r="K100" i="28"/>
  <c r="T100" i="28" s="1"/>
  <c r="K90" i="28"/>
  <c r="T90" i="28" s="1"/>
  <c r="K100" i="27"/>
  <c r="J90" i="29" l="1"/>
  <c r="D89" i="34" s="1"/>
  <c r="J100" i="29"/>
  <c r="D99" i="34" s="1"/>
  <c r="V100" i="28"/>
  <c r="M100" i="29" s="1"/>
  <c r="F99" i="34" s="1"/>
  <c r="G110" i="29"/>
  <c r="U110" i="28"/>
  <c r="K110" i="29" s="1"/>
  <c r="E109" i="34" s="1"/>
  <c r="N110" i="27"/>
  <c r="H110" i="29" s="1"/>
  <c r="J110" i="29"/>
  <c r="D109" i="34" s="1"/>
  <c r="E99" i="36"/>
  <c r="E99" i="35"/>
  <c r="E99" i="18"/>
  <c r="G90" i="29"/>
  <c r="U90" i="28"/>
  <c r="N90" i="27"/>
  <c r="H90" i="29" s="1"/>
  <c r="O100" i="27"/>
  <c r="O90" i="27"/>
  <c r="O110" i="27"/>
  <c r="V110" i="28" l="1"/>
  <c r="M110" i="29" s="1"/>
  <c r="F109" i="34" s="1"/>
  <c r="K90" i="29"/>
  <c r="E89" i="34" s="1"/>
  <c r="V90" i="28"/>
  <c r="M90" i="29" s="1"/>
  <c r="F89" i="34" s="1"/>
  <c r="D109" i="36"/>
  <c r="D109" i="35"/>
  <c r="D109" i="18"/>
  <c r="F109" i="36"/>
  <c r="F109" i="35"/>
  <c r="E109" i="36"/>
  <c r="E109" i="35"/>
  <c r="E109" i="18"/>
  <c r="F99" i="36"/>
  <c r="F99" i="35"/>
  <c r="F99" i="18"/>
  <c r="D99" i="36"/>
  <c r="D99" i="35"/>
  <c r="D99" i="18"/>
  <c r="D89" i="36"/>
  <c r="D89" i="35"/>
  <c r="D89" i="18"/>
  <c r="G60" i="27"/>
  <c r="F109" i="18" l="1"/>
  <c r="F89" i="36"/>
  <c r="F89" i="35"/>
  <c r="F89" i="18"/>
  <c r="E89" i="36"/>
  <c r="E89" i="35"/>
  <c r="E89" i="1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L21" i="27"/>
  <c r="K21" i="27" s="1"/>
  <c r="L22" i="27"/>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L60" i="27"/>
  <c r="L61" i="27"/>
  <c r="K61" i="27" s="1"/>
  <c r="L62" i="27"/>
  <c r="K62" i="27" s="1"/>
  <c r="L63" i="27"/>
  <c r="K63" i="27" s="1"/>
  <c r="L64" i="27"/>
  <c r="K64" i="27" s="1"/>
  <c r="L65" i="27"/>
  <c r="K65" i="27" s="1"/>
  <c r="L66" i="27"/>
  <c r="K66" i="27" s="1"/>
  <c r="L67" i="27"/>
  <c r="K67" i="27" s="1"/>
  <c r="L68" i="27"/>
  <c r="K68" i="27" s="1"/>
  <c r="L69" i="27"/>
  <c r="K69" i="27" s="1"/>
  <c r="L80" i="27"/>
  <c r="L81" i="27"/>
  <c r="K81" i="27" s="1"/>
  <c r="L82" i="27"/>
  <c r="K82" i="27" s="1"/>
  <c r="L83" i="27"/>
  <c r="K83" i="27" s="1"/>
  <c r="L84" i="27"/>
  <c r="K84" i="27" s="1"/>
  <c r="L85" i="27"/>
  <c r="K85" i="27" s="1"/>
  <c r="L86" i="27"/>
  <c r="K86" i="27" s="1"/>
  <c r="L87" i="27"/>
  <c r="K87" i="27" s="1"/>
  <c r="L88" i="27"/>
  <c r="K88" i="27" s="1"/>
  <c r="L89" i="27"/>
  <c r="K89" i="27" s="1"/>
  <c r="K80" i="27" l="1"/>
  <c r="M80" i="27"/>
  <c r="K60" i="27"/>
  <c r="M60" i="27"/>
  <c r="K50" i="27"/>
  <c r="M50" i="27"/>
  <c r="K40" i="27"/>
  <c r="M40" i="27"/>
  <c r="K30" i="27"/>
  <c r="M30" i="27"/>
  <c r="K20" i="27"/>
  <c r="M20" i="27"/>
  <c r="J79" i="28"/>
  <c r="J78" i="28"/>
  <c r="J77" i="28"/>
  <c r="J76" i="28"/>
  <c r="J75" i="28"/>
  <c r="J74" i="28"/>
  <c r="J73" i="28"/>
  <c r="J72" i="28"/>
  <c r="J71" i="28"/>
  <c r="J70" i="28"/>
  <c r="G20" i="29" l="1"/>
  <c r="G30" i="29"/>
  <c r="G40" i="29"/>
  <c r="G50" i="29"/>
  <c r="G60" i="29"/>
  <c r="U60" i="28"/>
  <c r="K60" i="29" s="1"/>
  <c r="E59" i="34" s="1"/>
  <c r="G80" i="29"/>
  <c r="U80" i="28"/>
  <c r="K80" i="29" s="1"/>
  <c r="E79" i="34" s="1"/>
  <c r="K70" i="28"/>
  <c r="T70" i="28" s="1"/>
  <c r="G50" i="27"/>
  <c r="H50" i="27" s="1"/>
  <c r="F50" i="29" l="1"/>
  <c r="N50" i="27"/>
  <c r="H50" i="29" s="1"/>
  <c r="V70" i="28"/>
  <c r="M70" i="29" s="1"/>
  <c r="F69" i="34" s="1"/>
  <c r="J70" i="29"/>
  <c r="D69" i="34" s="1"/>
  <c r="E79" i="36"/>
  <c r="E79" i="35"/>
  <c r="E79" i="18"/>
  <c r="E59" i="36"/>
  <c r="E59" i="35"/>
  <c r="E59" i="18"/>
  <c r="O50" i="27"/>
  <c r="D69" i="36" l="1"/>
  <c r="D69" i="35"/>
  <c r="D69" i="18"/>
  <c r="F69" i="36"/>
  <c r="F69" i="35"/>
  <c r="F69" i="18"/>
  <c r="L21" i="28"/>
  <c r="L22" i="28"/>
  <c r="L23" i="28"/>
  <c r="L24" i="28"/>
  <c r="L25" i="28"/>
  <c r="L26" i="28"/>
  <c r="L27" i="28"/>
  <c r="L28" i="28"/>
  <c r="L29" i="28"/>
  <c r="L14" i="28"/>
  <c r="L15" i="28"/>
  <c r="L16" i="28"/>
  <c r="L17" i="28"/>
  <c r="L18" i="28"/>
  <c r="L19" i="28"/>
  <c r="L13" i="28"/>
  <c r="L11" i="28"/>
  <c r="H60" i="27" l="1"/>
  <c r="G20" i="27"/>
  <c r="G30" i="27"/>
  <c r="G10" i="27"/>
  <c r="H10" i="27" s="1"/>
  <c r="F60" i="29" l="1"/>
  <c r="N60" i="27"/>
  <c r="H60" i="29" s="1"/>
  <c r="O60" i="27"/>
  <c r="J20" i="28" l="1"/>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J62" i="28"/>
  <c r="J61" i="28"/>
  <c r="J60" i="28"/>
  <c r="R59" i="28"/>
  <c r="J59" i="28"/>
  <c r="R58" i="28"/>
  <c r="J58" i="28"/>
  <c r="R57" i="28"/>
  <c r="J57" i="28"/>
  <c r="R56" i="28"/>
  <c r="J56" i="28"/>
  <c r="R55" i="28"/>
  <c r="J55" i="28"/>
  <c r="R54" i="28"/>
  <c r="J54" i="28"/>
  <c r="R53" i="28"/>
  <c r="J53" i="28"/>
  <c r="R52" i="28"/>
  <c r="J52" i="28"/>
  <c r="R51" i="28"/>
  <c r="J51" i="28"/>
  <c r="R50" i="28"/>
  <c r="J50" i="28"/>
  <c r="S40" i="28" l="1"/>
  <c r="U40" i="28" s="1"/>
  <c r="K40" i="29" s="1"/>
  <c r="E39" i="34" s="1"/>
  <c r="K40" i="28"/>
  <c r="S30" i="28"/>
  <c r="U30" i="28" s="1"/>
  <c r="K30" i="29" s="1"/>
  <c r="E29" i="34" s="1"/>
  <c r="K30" i="28"/>
  <c r="K20" i="28"/>
  <c r="S20" i="28"/>
  <c r="U20" i="28" s="1"/>
  <c r="K20" i="29" s="1"/>
  <c r="E19" i="34" s="1"/>
  <c r="S50" i="28"/>
  <c r="U50" i="28" s="1"/>
  <c r="K50" i="29" s="1"/>
  <c r="E49" i="34" s="1"/>
  <c r="K60" i="28"/>
  <c r="T60" i="28" s="1"/>
  <c r="K50" i="28"/>
  <c r="T50" i="28" s="1"/>
  <c r="J50" i="29" l="1"/>
  <c r="D49" i="34" s="1"/>
  <c r="V50" i="28"/>
  <c r="M50" i="29" s="1"/>
  <c r="F49" i="34" s="1"/>
  <c r="J60" i="29"/>
  <c r="D59" i="34" s="1"/>
  <c r="V60" i="28"/>
  <c r="M60" i="29" s="1"/>
  <c r="F59" i="34" s="1"/>
  <c r="E49" i="36"/>
  <c r="E49" i="35"/>
  <c r="E49" i="18"/>
  <c r="E19" i="36"/>
  <c r="E19" i="35"/>
  <c r="E19" i="18"/>
  <c r="E29" i="36"/>
  <c r="E29" i="35"/>
  <c r="E29" i="18"/>
  <c r="E39" i="36"/>
  <c r="E39" i="35"/>
  <c r="E39" i="18"/>
  <c r="G80" i="27"/>
  <c r="H80" i="27" s="1"/>
  <c r="H30" i="27"/>
  <c r="F30" i="29" l="1"/>
  <c r="T30" i="28"/>
  <c r="N30" i="27"/>
  <c r="H30" i="29" s="1"/>
  <c r="F80" i="29"/>
  <c r="T80" i="28"/>
  <c r="N80" i="27"/>
  <c r="H80" i="29" s="1"/>
  <c r="F59" i="36"/>
  <c r="F59" i="35"/>
  <c r="F59" i="18"/>
  <c r="D59" i="36"/>
  <c r="D59" i="35"/>
  <c r="D59" i="18"/>
  <c r="F49" i="36"/>
  <c r="F49" i="35"/>
  <c r="F49" i="18"/>
  <c r="D49" i="36"/>
  <c r="D49" i="35"/>
  <c r="D49" i="18"/>
  <c r="G40" i="27"/>
  <c r="H40" i="27" s="1"/>
  <c r="F40" i="29" l="1"/>
  <c r="T40" i="28"/>
  <c r="N40" i="27"/>
  <c r="H40" i="29" s="1"/>
  <c r="V80" i="28"/>
  <c r="M80" i="29" s="1"/>
  <c r="F79" i="34" s="1"/>
  <c r="J80" i="29"/>
  <c r="D79" i="34" s="1"/>
  <c r="V30" i="28"/>
  <c r="M30" i="29" s="1"/>
  <c r="F29" i="34" s="1"/>
  <c r="J30" i="29"/>
  <c r="D29" i="34" s="1"/>
  <c r="O30" i="27"/>
  <c r="O80" i="27"/>
  <c r="D29" i="36" l="1"/>
  <c r="D29" i="35"/>
  <c r="D29" i="18"/>
  <c r="F29" i="36"/>
  <c r="F29" i="35"/>
  <c r="F29" i="18"/>
  <c r="D79" i="36"/>
  <c r="D79" i="35"/>
  <c r="D79" i="18"/>
  <c r="F79" i="36"/>
  <c r="F79" i="35"/>
  <c r="F79" i="18"/>
  <c r="V40" i="28"/>
  <c r="M40" i="29" s="1"/>
  <c r="F39" i="34" s="1"/>
  <c r="J40" i="29"/>
  <c r="D39" i="34" s="1"/>
  <c r="O40" i="27"/>
  <c r="D39" i="36" l="1"/>
  <c r="D39" i="35"/>
  <c r="D39" i="18"/>
  <c r="F39" i="36"/>
  <c r="F39" i="35"/>
  <c r="F39" i="18"/>
  <c r="A10" i="28"/>
  <c r="B10" i="28"/>
  <c r="I33" i="5" a="1"/>
  <c r="I33" i="5" s="1"/>
  <c r="C10" i="29" l="1"/>
  <c r="C9" i="34" s="1"/>
  <c r="I27" i="5" a="1"/>
  <c r="C9" i="36" l="1"/>
  <c r="C9" i="35"/>
  <c r="I27" i="5"/>
  <c r="L12" i="28"/>
  <c r="L10" i="28"/>
  <c r="L10" i="27" l="1"/>
  <c r="I21" i="5"/>
  <c r="I22" i="5"/>
  <c r="M10" i="27" l="1"/>
  <c r="K10" i="27"/>
  <c r="C9" i="18"/>
  <c r="G10" i="29" l="1"/>
  <c r="E11" i="29"/>
  <c r="E12" i="29"/>
  <c r="E13" i="29"/>
  <c r="R11" i="28"/>
  <c r="R12" i="28"/>
  <c r="R13" i="28"/>
  <c r="R14" i="28"/>
  <c r="R15" i="28"/>
  <c r="R16" i="28"/>
  <c r="R17" i="28"/>
  <c r="R18" i="28"/>
  <c r="R19" i="28"/>
  <c r="R10" i="28"/>
  <c r="J11" i="28"/>
  <c r="J12" i="28"/>
  <c r="J13" i="28"/>
  <c r="J14" i="28"/>
  <c r="J15" i="28"/>
  <c r="J16" i="28"/>
  <c r="J17" i="28"/>
  <c r="J18" i="28"/>
  <c r="J19" i="28"/>
  <c r="J10" i="28"/>
  <c r="K10" i="28" l="1"/>
  <c r="S10" i="28"/>
  <c r="U10" i="28" s="1"/>
  <c r="H20" i="27" l="1"/>
  <c r="F20" i="29" l="1"/>
  <c r="T20" i="28"/>
  <c r="N20" i="27"/>
  <c r="H20" i="29" s="1"/>
  <c r="O10" i="27"/>
  <c r="N10" i="27"/>
  <c r="H10" i="29" s="1"/>
  <c r="T10" i="28"/>
  <c r="V10" i="28" s="1"/>
  <c r="M10" i="29" s="1"/>
  <c r="F9" i="34" s="1"/>
  <c r="O20" i="27"/>
  <c r="E10" i="29"/>
  <c r="B10" i="29"/>
  <c r="B9" i="34" s="1"/>
  <c r="A10" i="29"/>
  <c r="A9" i="34" s="1"/>
  <c r="J20" i="29" l="1"/>
  <c r="D19" i="34" s="1"/>
  <c r="V20" i="28"/>
  <c r="M20" i="29" s="1"/>
  <c r="F19" i="34" s="1"/>
  <c r="A9" i="35"/>
  <c r="A9" i="36"/>
  <c r="B9" i="35"/>
  <c r="B9" i="36"/>
  <c r="F9" i="36"/>
  <c r="F9" i="35"/>
  <c r="B9" i="18"/>
  <c r="F9" i="18"/>
  <c r="A9" i="18"/>
  <c r="F19" i="36" l="1"/>
  <c r="F19" i="35"/>
  <c r="F19" i="18"/>
  <c r="D19" i="36"/>
  <c r="D19" i="35"/>
  <c r="D19" i="18"/>
  <c r="L10" i="29"/>
  <c r="K10" i="29" l="1"/>
  <c r="E9" i="34" s="1"/>
  <c r="E9" i="36" l="1"/>
  <c r="E9" i="35"/>
  <c r="E9" i="18"/>
  <c r="F10" i="29" l="1"/>
  <c r="J10" i="29" l="1"/>
  <c r="D9" i="34" s="1"/>
  <c r="D9" i="36" l="1"/>
  <c r="D9" i="35"/>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<sst xmlns="http://schemas.openxmlformats.org/spreadsheetml/2006/main" count="1184" uniqueCount="568">
  <si>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</si>
  <si>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</si>
  <si>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</si>
  <si>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</si>
  <si>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</si>
  <si>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</si>
  <si>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</si>
  <si>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DIRECCIÓN EJECUTIVA DE ADMINISTRACIÓN JUDICIAL</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</si>
  <si>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</si>
  <si>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</si>
  <si>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</si>
  <si>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</si>
  <si>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</si>
  <si>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</si>
  <si>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</si>
  <si>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</si>
  <si>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</si>
  <si>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</si>
  <si>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</si>
  <si>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</si>
  <si>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</si>
  <si>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</si>
  <si>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</si>
  <si>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</si>
  <si>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</si>
  <si>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</si>
  <si>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</si>
  <si>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</si>
  <si>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</si>
  <si>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</si>
  <si>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</si>
  <si>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</si>
  <si>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</si>
  <si>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</si>
  <si>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</si>
  <si>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</si>
  <si>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</si>
  <si>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</si>
  <si>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</si>
  <si>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</si>
  <si>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</si>
  <si>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</si>
  <si>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</si>
  <si>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</si>
  <si>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</si>
  <si>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</si>
  <si>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</si>
  <si>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</si>
  <si>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</si>
  <si>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</si>
  <si>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</si>
  <si>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</si>
  <si>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</si>
  <si>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</si>
  <si>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</si>
  <si>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</si>
  <si>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</si>
  <si>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</si>
  <si>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</si>
  <si>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</si>
  <si>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</si>
  <si>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</si>
  <si>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</si>
  <si>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</si>
  <si>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</si>
  <si>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</si>
  <si>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</si>
  <si>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</si>
  <si>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</si>
  <si>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</si>
  <si>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</si>
  <si>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</si>
  <si>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</si>
  <si>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</si>
  <si>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</si>
  <si>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</si>
  <si>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</si>
  <si>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</si>
  <si>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</si>
  <si>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</si>
  <si>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</si>
  <si>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</si>
  <si>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</si>
  <si>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</si>
  <si>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</si>
  <si>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</si>
  <si>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</si>
  <si>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</si>
  <si>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</si>
  <si>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</si>
  <si>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</si>
  <si>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</si>
  <si>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</si>
  <si>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</si>
  <si>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</si>
  <si>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</si>
  <si>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</si>
  <si>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</si>
  <si>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</si>
  <si>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</si>
  <si>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</si>
  <si>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</si>
  <si>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</si>
  <si>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</si>
  <si>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</si>
  <si>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</si>
  <si>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</si>
  <si>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</si>
  <si>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</si>
  <si>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</si>
  <si>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</si>
  <si>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</si>
  <si>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</si>
  <si>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</si>
  <si>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</si>
  <si>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</si>
  <si>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</si>
  <si>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</si>
  <si>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</si>
  <si>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</si>
  <si>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</si>
  <si>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</si>
  <si>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</si>
  <si>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</si>
  <si>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</si>
  <si>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</si>
  <si>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</si>
  <si>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</si>
  <si>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</si>
  <si>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</si>
  <si>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</si>
  <si>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</si>
  <si>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</si>
  <si>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</si>
  <si>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</si>
  <si>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</si>
  <si>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</si>
  <si>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</si>
  <si>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</si>
  <si>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</si>
  <si>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</si>
  <si>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</si>
  <si>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</si>
  <si>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</si>
  <si>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</si>
  <si>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</si>
  <si>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</si>
  <si>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</si>
  <si>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</si>
  <si>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</si>
  <si>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</si>
  <si>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</si>
  <si>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</si>
  <si>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</si>
  <si>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</si>
  <si>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</si>
  <si>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</si>
  <si>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</si>
  <si>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</si>
  <si>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</si>
  <si>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</si>
  <si>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</si>
  <si>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</si>
  <si>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</si>
  <si>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</si>
  <si>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</si>
  <si>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</si>
  <si>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</si>
  <si>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</si>
  <si>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</si>
  <si>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</si>
  <si>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</si>
  <si>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</si>
  <si>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</si>
  <si>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</si>
  <si>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</si>
  <si>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</si>
  <si>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</si>
  <si>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</si>
  <si>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</si>
  <si>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</si>
  <si>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</si>
  <si>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</si>
  <si>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</si>
  <si>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</si>
  <si>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</si>
  <si>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</si>
  <si>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</si>
  <si>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</si>
  <si>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</si>
  <si>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</si>
  <si>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</si>
  <si>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</si>
  <si>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</si>
  <si>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</si>
  <si>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</si>
  <si>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</si>
  <si>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</si>
  <si>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</si>
  <si>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</si>
  <si>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</si>
  <si>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</si>
  <si>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</si>
  <si>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</si>
  <si>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</si>
  <si>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</si>
  <si>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</si>
  <si>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</si>
  <si>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</si>
  <si>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</si>
  <si>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</si>
  <si>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</si>
  <si>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</si>
  <si>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</si>
  <si>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</si>
  <si>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</si>
  <si>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</si>
  <si>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</si>
  <si>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</si>
  <si>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</si>
  <si>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</si>
  <si>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</si>
  <si>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</si>
  <si>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</si>
  <si>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</si>
  <si>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</si>
  <si>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</si>
  <si>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</si>
  <si>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</si>
  <si>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</si>
  <si>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</si>
  <si>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</si>
  <si>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</si>
  <si>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</si>
  <si>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</si>
  <si>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</si>
  <si>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</si>
  <si>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</si>
  <si>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</si>
  <si>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</si>
  <si>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</si>
  <si>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</si>
  <si>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</si>
  <si>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</si>
  <si>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</si>
  <si>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</si>
  <si>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</si>
  <si>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</si>
  <si>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</si>
  <si>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</si>
  <si>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</si>
  <si>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</si>
  <si>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</si>
  <si>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</si>
  <si>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</si>
  <si>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</si>
  <si>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</si>
  <si>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</si>
  <si>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</si>
  <si>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</si>
  <si>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</si>
  <si>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</si>
  <si>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</si>
  <si>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</si>
  <si>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</si>
  <si>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</si>
  <si>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</si>
  <si>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</si>
  <si>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</si>
  <si>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</si>
  <si>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</si>
  <si>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</si>
  <si>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</si>
  <si>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</si>
  <si>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</si>
  <si>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</si>
  <si>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</si>
  <si>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</si>
  <si>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</si>
  <si>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</si>
  <si>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</si>
  <si>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</si>
  <si>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</si>
  <si>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</si>
  <si>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</si>
  <si>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</si>
  <si>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</si>
  <si>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</si>
  <si>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</si>
  <si>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</si>
  <si>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</si>
  <si>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</si>
  <si>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</si>
  <si>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Inoportunidad en la liquidación de contratos y en el cierre de los expedientes contractuales</t>
  </si>
  <si>
    <t>Caso probable en que no se realice a tiempo la liquidación de contratos a cargo y/o se haga se haga el cierre de expedientes contractuales de manera extemporánea</t>
  </si>
  <si>
    <t>1. Falta de planeación, seguimiento y control de los contratos que hayan terminado.</t>
  </si>
  <si>
    <t>Incumplimiento de las metas establecidas</t>
  </si>
  <si>
    <t>Incumplimiento del 60% de los indicadores del proceso</t>
  </si>
  <si>
    <t>2. Ausencia o cambio de la persona encargada de desarrollar estas funciones (Enfermedad, licencia, retiro, etc.)</t>
  </si>
  <si>
    <t>Afectación de reputacion,imagén,  credibilidad, satisfacción de usuarios y PI</t>
  </si>
  <si>
    <t xml:space="preserve">De la entidad y sector justicia a nivel nacional </t>
  </si>
  <si>
    <t>3. Negligencia del contratista</t>
  </si>
  <si>
    <t>Afectación Económica</t>
  </si>
  <si>
    <t>Afectación al presupuesto  en un valor  &lt;1% y ≥5%.</t>
  </si>
  <si>
    <t>4. Carencia de personal con las competencias necesarias para el desarrollo de estas actividades.</t>
  </si>
  <si>
    <t>5. Desconocimiento de las disposiciones legales y normativas al respecto.</t>
  </si>
  <si>
    <t>6. Demora en la expedición de documentos requeridos para la liquidación del contrato</t>
  </si>
  <si>
    <t>Interés indebido en la supervisión de contratos</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</si>
  <si>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</si>
  <si>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</si>
  <si>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2. Extralimitación en las funciones del supervisor del contrato.</t>
  </si>
  <si>
    <t>3. Existencia de tráfico de influencias.</t>
  </si>
  <si>
    <t>4. Alianzas entre el supervisor del contrato y el contratista, que desvíen el cumplimiento del objeto contractual.</t>
  </si>
  <si>
    <t>5. Inobservancia y/o desatención a los requerimientos normativos aplicables.</t>
  </si>
  <si>
    <t>Incumplimiento en el tramite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</si>
  <si>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</si>
  <si>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1. Desconocimineto del Manual del Plan de Seguros a los servidores judiciales</t>
  </si>
  <si>
    <t>2. Ausencia de comunicación asertiva entre los actores del plan de seguros.</t>
  </si>
  <si>
    <t>Interrupción o afectación en la prestación del servicio judicial</t>
  </si>
  <si>
    <t xml:space="preserve">Entre  97 a 144 horas   habiles al año  </t>
  </si>
  <si>
    <t xml:space="preserve">3. Incumplimiento de las obligaciones contracturales de los contratos que conforman el plan de seguros </t>
  </si>
  <si>
    <t>4. Información imprecisa presentada al momento de la reclamación.</t>
  </si>
  <si>
    <t>5. Alto volumen de carga laboral versus las solicitudes generadas en el aspecto legal e informativo</t>
  </si>
  <si>
    <t>Perdida parcial o total de la información</t>
  </si>
  <si>
    <t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t>
  </si>
  <si>
    <t>1. Demora en los procedimientos para la elaboración y administración de copias de seguridad de los sistemas de información.</t>
  </si>
  <si>
    <t>Interrupción o afectación en la prestación del servicio administrativo</t>
  </si>
  <si>
    <t>Entre 193 a 288 horas   habiles al año  o afectación media</t>
  </si>
  <si>
    <t xml:space="preserve">2. Pérdida de documentos cuando son entregados para realizar un proceso en otra dependencia </t>
  </si>
  <si>
    <t xml:space="preserve">3. Posibles daños y pérdida de documentos o información recibida para radicar, entregar o enviar por correo o a la mano; por factores humanos y ambientales. </t>
  </si>
  <si>
    <t>4.Desconocimiento del procedimiento de procesos de Archivo en la recepción, almacenamiento y distribución de los documentos</t>
  </si>
  <si>
    <t>5. Alto volumen de carga laboral</t>
  </si>
  <si>
    <t>Suspensión de los Servicios Públicos Domiciliarios y/o de Telefonía Móvil Celular (TMC)</t>
  </si>
  <si>
    <t>Pérdida de los beneficios obtenidos mediante el uso de los Servicios Públicos domiciliarios y Servicios TMC.</t>
  </si>
  <si>
    <t>1. No dar trámite de pago oportuno.</t>
  </si>
  <si>
    <t>2. Saldos pendientes que no corresponden en su pago a la Rama Judicial</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</si>
  <si>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</si>
  <si>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</si>
  <si>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</si>
  <si>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</si>
  <si>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</si>
  <si>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1. Registros y novedades recibidas pendientes de actualiza.</t>
  </si>
  <si>
    <t>Incumplimiento del 20% de los indicadores del proceso</t>
  </si>
  <si>
    <t>2. Registros y novedades no recibidas para la actualización del registro.</t>
  </si>
  <si>
    <t>3. Bases de datos sin criterios unificados.</t>
  </si>
  <si>
    <t>4. Falta de respaldo de la base de datos y/o registros físicos de los vehículos</t>
  </si>
  <si>
    <t>5. Fallas en el software de los equipos de cómputo.</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</si>
  <si>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</si>
  <si>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</si>
  <si>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</si>
  <si>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</si>
  <si>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</si>
  <si>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Incendio dentro de la edificación</t>
  </si>
  <si>
    <t>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t>
  </si>
  <si>
    <t xml:space="preserve">Por vandalismo (bomba molotov).
Que entre en contacto con fuentes de ignición (corto circuito) material combustible como papel, muebles almacenados y en uso, insumos de construcción, insumos de aseo, tanque de ACPM, conexión de gas natural, residuos </t>
  </si>
  <si>
    <t xml:space="preserve">Entre e 193 a 240 horas  habiles al año   </t>
  </si>
  <si>
    <t>Orden público.
Sobrecarga por uso de electrodomésticos en las instalaciones</t>
  </si>
  <si>
    <t>Inundación dentro de la edificación</t>
  </si>
  <si>
    <t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t>
  </si>
  <si>
    <t>Lluvias torrenciales en la temporada invernal</t>
  </si>
  <si>
    <t>Por el desnivel de las vías se forman arroyos, parte de los cuales desembocan en las edificaciones, inundando los sótanos. También, por efecto del incremento del nivel freático.</t>
  </si>
  <si>
    <t>Diferencia entre el inventario Fisico y el Kardex (SICOF)-selectivo</t>
  </si>
  <si>
    <t>El Kardex del almacen no refleja la realidad fisica del inventario</t>
  </si>
  <si>
    <t xml:space="preserve">1. Mala ejecucion en la toma de inventarios </t>
  </si>
  <si>
    <t xml:space="preserve">2. No registro en el el sistema </t>
  </si>
  <si>
    <t xml:space="preserve">3. Entrega informal de bienes y sin registro en el sicof </t>
  </si>
  <si>
    <t xml:space="preserve">4. Falta de tiempo y personal calificado </t>
  </si>
  <si>
    <t>5. No cumplimiento de politicas de inventarios en la Entidad</t>
  </si>
  <si>
    <t>Daños en los equipos instalados en los inmuebles a cargo del Nivel Central, por falta de mantenimiento</t>
  </si>
  <si>
    <t>Posibilidad de cortes en servicios de energía, agua, ascensores, que afecten el normal funcionamiento de las dependencias ubicadas en los inmuebles a cargo  del nivel centra</t>
  </si>
  <si>
    <t xml:space="preserve">1.No cumplimiento de los contratos suscritos para el mantenimiento de equipos.
</t>
  </si>
  <si>
    <t xml:space="preserve">2.Falta de oportunidad en los procesos de contratación
</t>
  </si>
  <si>
    <t>3.Desconocimiento de los planes de mantenimiento</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</si>
  <si>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</si>
  <si>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</si>
  <si>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</si>
  <si>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</si>
  <si>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</si>
  <si>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</si>
  <si>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</si>
  <si>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</si>
  <si>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</si>
  <si>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</si>
  <si>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</si>
  <si>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</si>
  <si>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</si>
  <si>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</si>
  <si>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</si>
  <si>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</si>
  <si>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</si>
  <si>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</si>
  <si>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</si>
  <si>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</si>
  <si>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a. No determinar y/o aplicar la lista de chequeo de los productos y especificaciones.</t>
  </si>
  <si>
    <t>b. En los eventos de contar con Interventor, el Supervisor no efectua seguimiento y control a los informes de cumplimiento de obligaciones contractuales.</t>
  </si>
  <si>
    <t>c. El Interventor y/o Supervisor se abstiene u omite verificar el cumplimiento de las obligaciones establecidas en el marco legal.</t>
  </si>
  <si>
    <t>d. No determinar los mecanismos de verificación que garanticen la integralidad y calidad del bien, producto o servicio, según especificaciones</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</si>
  <si>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</si>
  <si>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</si>
  <si>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t>Afectación al presupuesto en un valor &lt;0,5% y ≥1%.</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</si>
  <si>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</si>
  <si>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Entre 0 a 96 horas habiles al año  o afectación minima</t>
  </si>
  <si>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</si>
  <si>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</si>
  <si>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</si>
  <si>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</si>
  <si>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</si>
  <si>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</si>
  <si>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</si>
  <si>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</si>
  <si>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</si>
  <si>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</si>
  <si>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</si>
  <si>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</si>
  <si>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</si>
  <si>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</si>
  <si>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</si>
  <si>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</si>
  <si>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</si>
  <si>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</si>
  <si>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r>
      <t>(</t>
    </r>
    <r>
      <rPr>
        <sz val="10"/>
        <color rgb="FFFF0000"/>
        <rFont val="Calibri"/>
        <family val="2"/>
        <scheme val="minor"/>
      </rPr>
      <t>Responsable</t>
    </r>
    <r>
      <rPr>
        <sz val="10"/>
        <color rgb="FF000000"/>
        <rFont val="Calibri"/>
        <family val="2"/>
        <scheme val="minor"/>
      </rPr>
      <t>) El Director de la Unidad Administrativa  (</t>
    </r>
    <r>
      <rPr>
        <sz val="10"/>
        <color rgb="FFFF0000"/>
        <rFont val="Calibri"/>
        <family val="2"/>
        <scheme val="minor"/>
      </rPr>
      <t>periodicidad</t>
    </r>
    <r>
      <rPr>
        <sz val="10"/>
        <color rgb="FF000000"/>
        <rFont val="Calibri"/>
        <family val="2"/>
        <scheme val="minor"/>
      </rPr>
      <t xml:space="preserve">) XXX
</t>
    </r>
    <r>
      <rPr>
        <sz val="10"/>
        <color rgb="FFFF0000"/>
        <rFont val="Calibri"/>
        <family val="2"/>
        <scheme val="minor"/>
      </rPr>
      <t xml:space="preserve">(qué hace) </t>
    </r>
    <r>
      <rPr>
        <sz val="10"/>
        <color rgb="FF000000"/>
        <rFont val="Calibri"/>
        <family val="2"/>
        <scheme val="minor"/>
      </rPr>
      <t xml:space="preserve"> XXX  </t>
    </r>
    <r>
      <rPr>
        <sz val="10"/>
        <color rgb="FFFF0000"/>
        <rFont val="Calibri"/>
        <family val="2"/>
        <scheme val="minor"/>
      </rPr>
      <t>(cómo lo hace)</t>
    </r>
    <r>
      <rPr>
        <sz val="10"/>
        <color rgb="FF000000"/>
        <rFont val="Calibri"/>
        <family val="2"/>
        <scheme val="minor"/>
      </rPr>
      <t xml:space="preserve"> XXX </t>
    </r>
    <r>
      <rPr>
        <sz val="10"/>
        <color rgb="FFFF0000"/>
        <rFont val="Calibri"/>
        <family val="2"/>
        <scheme val="minor"/>
      </rPr>
      <t>(desviación )</t>
    </r>
    <r>
      <rPr>
        <sz val="10"/>
        <rFont val="Calibri"/>
        <family val="2"/>
        <scheme val="minor"/>
      </rPr>
      <t xml:space="preserve"> XXX </t>
    </r>
    <r>
      <rPr>
        <sz val="10"/>
        <color rgb="FF000000"/>
        <rFont val="Calibri"/>
        <family val="2"/>
        <scheme val="minor"/>
      </rPr>
      <t xml:space="preserve"> </t>
    </r>
    <r>
      <rPr>
        <sz val="10"/>
        <color rgb="FFFF0000"/>
        <rFont val="Calibri"/>
        <family val="2"/>
        <scheme val="minor"/>
      </rPr>
      <t xml:space="preserve">(evidencia) </t>
    </r>
    <r>
      <rPr>
        <sz val="10"/>
        <color rgb="FF000000"/>
        <rFont val="Calibri"/>
        <family val="2"/>
        <scheme val="minor"/>
      </rPr>
      <t>Matriz de seguimiento de ….</t>
    </r>
  </si>
  <si>
    <t>SI</t>
  </si>
  <si>
    <t xml:space="preserve">Análisis de indicadores y acciones correctivas </t>
  </si>
  <si>
    <t>Acciones de respuesta ante noticias que afectan la imagen de la entidad</t>
  </si>
  <si>
    <t>NO</t>
  </si>
  <si>
    <t>Pólizas de calidad y cumplimiento</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</si>
  <si>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</si>
  <si>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</si>
  <si>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</si>
  <si>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</si>
  <si>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</si>
  <si>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</si>
  <si>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</si>
  <si>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</si>
  <si>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</si>
  <si>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</si>
  <si>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</si>
  <si>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</si>
  <si>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</si>
  <si>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</si>
  <si>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</si>
  <si>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</si>
  <si>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</si>
  <si>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</si>
  <si>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</si>
  <si>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</si>
  <si>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</si>
  <si>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</si>
  <si>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</si>
  <si>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</si>
  <si>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</si>
  <si>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</si>
  <si>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</si>
  <si>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</si>
  <si>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</si>
  <si>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</si>
  <si>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</si>
  <si>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</si>
  <si>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</si>
  <si>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</si>
  <si>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</si>
  <si>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</si>
  <si>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</si>
  <si>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</si>
  <si>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</si>
  <si>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</si>
  <si>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</si>
  <si>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</si>
  <si>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</si>
  <si>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</si>
  <si>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</si>
  <si>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</si>
  <si>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</si>
  <si>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</si>
  <si>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</si>
  <si>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</si>
  <si>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</si>
  <si>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</si>
  <si>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</si>
  <si>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</si>
  <si>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</si>
  <si>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</si>
  <si>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</si>
  <si>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</si>
  <si>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</si>
  <si>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</si>
  <si>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</si>
  <si>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</si>
  <si>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</si>
  <si>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</si>
  <si>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</si>
  <si>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</si>
  <si>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</si>
  <si>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</si>
  <si>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</si>
  <si>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</si>
  <si>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</si>
  <si>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</si>
  <si>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</si>
  <si>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</si>
  <si>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</si>
  <si>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</si>
  <si>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</si>
  <si>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</si>
  <si>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</si>
  <si>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</si>
  <si>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</si>
  <si>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</si>
  <si>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</si>
  <si>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</si>
  <si>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</si>
  <si>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</si>
  <si>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</si>
  <si>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</si>
  <si>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</si>
  <si>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</si>
  <si>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</si>
  <si>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</si>
  <si>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</si>
  <si>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</si>
  <si>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</si>
  <si>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</si>
  <si>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</si>
  <si>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</si>
  <si>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</si>
  <si>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</si>
  <si>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</si>
  <si>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</si>
  <si>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</si>
  <si>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</si>
  <si>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</si>
  <si>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</si>
  <si>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</si>
  <si>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</si>
  <si>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</si>
  <si>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</si>
  <si>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</si>
  <si>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</si>
  <si>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</si>
  <si>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</si>
  <si>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</si>
  <si>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</si>
  <si>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</si>
  <si>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</si>
  <si>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</si>
  <si>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</si>
  <si>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</si>
  <si>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</si>
  <si>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</si>
  <si>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</si>
  <si>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Supervision en el secop 2 </t>
  </si>
  <si>
    <t>X</t>
  </si>
  <si>
    <t>Control en el comité de compras</t>
  </si>
  <si>
    <t xml:space="preserve">Control y divulgación del plan de seguros </t>
  </si>
  <si>
    <t>Copias de seguridad</t>
  </si>
  <si>
    <t xml:space="preserve">Pago oportuno </t>
  </si>
  <si>
    <t>Control estricto de los mantenimientos de los vehiculos y el diligenciamiento de la hoja de vida de cada uno</t>
  </si>
  <si>
    <t>Aplicación de la normatividad en los procesos contractuales</t>
  </si>
  <si>
    <t>Organización de archivos y debido almacenamiento y bodegaje de todos los elementos enflamables</t>
  </si>
  <si>
    <t xml:space="preserve">Control de todos los desagues , limpiezas de las canales y viga canales </t>
  </si>
  <si>
    <t xml:space="preserve">Inventario fisico periodico </t>
  </si>
  <si>
    <t>Mantenimientos de las subestaciones electricas</t>
  </si>
  <si>
    <t>Concientación del personal pertinentes de los procesos</t>
  </si>
  <si>
    <t>Concientación del personal pertinentes de los procesos de supervisión</t>
  </si>
  <si>
    <t>ANÁLISIS DEL RESULTADO FINAL 
2 TRIMESTRE</t>
  </si>
  <si>
    <t>ANÁLISIS DEL RESULTADO FINAL 
3 TRIMESTRE</t>
  </si>
  <si>
    <t>ANÁLISIS DEL RESULTADO FINAL 
4 TRIMESTRE</t>
  </si>
  <si>
    <t xml:space="preserve">Trimestre 1: De los 46 contratos programados para el primer trimestre, se pudo hacer efectivo solo 20 , logrando el 43%,  y  de los $8,752,505,000 millones de pesos programados, se ejecutaron $5,336,220,000 logrando el 61 % de ejecución presupuestal para este primer trimestre.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</si>
</sst>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
      <sz val="11"/>
      <color rgb="FF000000"/>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15">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17">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46"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5" fillId="3" borderId="7" xfId="1" applyFont="1" applyFill="1" applyBorder="1" applyAlignment="1">
      <alignment horizontal="left" vertical="center" wrapText="1"/>
    </xf>
    <xf numFmtId="0" fontId="48" fillId="3" borderId="0" xfId="0" applyFont="1" applyFill="1" applyAlignment="1">
      <alignment horizontal="center" vertical="center" wrapText="1"/>
    </xf>
    <xf numFmtId="0" fontId="48" fillId="3" borderId="0" xfId="0" applyFont="1" applyFill="1" applyAlignment="1">
      <alignment horizontal="left" vertical="center" wrapText="1"/>
    </xf>
    <xf numFmtId="0" fontId="45"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8" fillId="3" borderId="62" xfId="0" applyFont="1" applyFill="1" applyBorder="1" applyAlignment="1">
      <alignment vertical="center" wrapText="1"/>
    </xf>
    <xf numFmtId="0" fontId="48" fillId="3" borderId="13" xfId="0" applyFont="1" applyFill="1" applyBorder="1" applyAlignment="1">
      <alignment vertical="center" wrapText="1"/>
    </xf>
    <xf numFmtId="0" fontId="51" fillId="0" borderId="0" xfId="0" applyFont="1"/>
    <xf numFmtId="0" fontId="54" fillId="0" borderId="0" xfId="0" applyFont="1" applyAlignment="1" applyProtection="1">
      <alignment horizontal="left" vertical="center"/>
      <protection locked="0"/>
    </xf>
    <xf numFmtId="0" fontId="49"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6" fillId="0" borderId="0" xfId="0" applyFont="1" applyAlignment="1">
      <alignment horizontal="center"/>
    </xf>
    <xf numFmtId="0" fontId="49" fillId="4" borderId="0" xfId="0" applyFont="1" applyFill="1" applyAlignment="1" applyProtection="1">
      <alignment horizontal="left" vertical="center" wrapText="1"/>
      <protection locked="0"/>
    </xf>
    <xf numFmtId="0" fontId="54" fillId="15" borderId="0" xfId="0" applyFont="1" applyFill="1" applyAlignment="1" applyProtection="1">
      <alignment vertical="center" wrapText="1"/>
      <protection locked="0"/>
    </xf>
    <xf numFmtId="0" fontId="51" fillId="0" borderId="0" xfId="0" applyFont="1" applyAlignment="1">
      <alignment horizontal="left"/>
    </xf>
    <xf numFmtId="0" fontId="49" fillId="4" borderId="0" xfId="0" applyFont="1" applyFill="1" applyAlignment="1" applyProtection="1">
      <alignment vertical="center" wrapText="1"/>
      <protection locked="0"/>
    </xf>
    <xf numFmtId="0" fontId="51" fillId="3" borderId="0" xfId="0" applyFont="1" applyFill="1"/>
    <xf numFmtId="0" fontId="51" fillId="3" borderId="0" xfId="0" applyFont="1" applyFill="1" applyAlignment="1">
      <alignment horizontal="center" vertical="center"/>
    </xf>
    <xf numFmtId="0" fontId="61" fillId="3" borderId="7" xfId="1" quotePrefix="1" applyFont="1" applyFill="1" applyBorder="1" applyAlignment="1">
      <alignment horizontal="left" vertical="top" wrapText="1"/>
    </xf>
    <xf numFmtId="0" fontId="45" fillId="3" borderId="14" xfId="1" applyFont="1" applyFill="1" applyBorder="1"/>
    <xf numFmtId="0" fontId="45" fillId="3" borderId="15" xfId="1" applyFont="1" applyFill="1" applyBorder="1" applyAlignment="1">
      <alignment horizontal="center" vertical="center"/>
    </xf>
    <xf numFmtId="0" fontId="48" fillId="3" borderId="15" xfId="1" applyFont="1" applyFill="1" applyBorder="1" applyAlignment="1">
      <alignment horizontal="left" vertical="center" wrapText="1"/>
    </xf>
    <xf numFmtId="0" fontId="45" fillId="3" borderId="15" xfId="1" applyFont="1" applyFill="1" applyBorder="1" applyAlignment="1">
      <alignment horizontal="left" vertical="center" wrapText="1"/>
    </xf>
    <xf numFmtId="0" fontId="45" fillId="3" borderId="39" xfId="1" applyFont="1" applyFill="1" applyBorder="1"/>
    <xf numFmtId="0" fontId="49" fillId="4" borderId="31" xfId="1" applyFont="1" applyFill="1" applyBorder="1" applyAlignment="1">
      <alignment horizontal="center" vertical="center"/>
    </xf>
    <xf numFmtId="0" fontId="45" fillId="3" borderId="41" xfId="1" applyFont="1" applyFill="1" applyBorder="1"/>
    <xf numFmtId="0" fontId="45" fillId="3" borderId="2" xfId="1" applyFont="1" applyFill="1" applyBorder="1" applyAlignment="1">
      <alignment horizontal="center" vertical="center"/>
    </xf>
    <xf numFmtId="0" fontId="51" fillId="3" borderId="7" xfId="0" applyFont="1" applyFill="1" applyBorder="1"/>
    <xf numFmtId="0" fontId="51" fillId="3" borderId="87" xfId="0" applyFont="1" applyFill="1" applyBorder="1" applyAlignment="1">
      <alignment horizontal="center" vertical="center"/>
    </xf>
    <xf numFmtId="0" fontId="45" fillId="3" borderId="7" xfId="1" applyFont="1" applyFill="1" applyBorder="1"/>
    <xf numFmtId="0" fontId="45" fillId="3" borderId="0" xfId="1" applyFont="1" applyFill="1" applyAlignment="1">
      <alignment horizontal="center" vertical="center"/>
    </xf>
    <xf numFmtId="0" fontId="51" fillId="3" borderId="69" xfId="0" applyFont="1" applyFill="1" applyBorder="1"/>
    <xf numFmtId="0" fontId="51" fillId="3" borderId="69" xfId="0" applyFont="1" applyFill="1" applyBorder="1" applyAlignment="1">
      <alignment horizontal="center" vertical="center"/>
    </xf>
    <xf numFmtId="0" fontId="61" fillId="3" borderId="0" xfId="1" quotePrefix="1" applyFont="1" applyFill="1" applyAlignment="1">
      <alignment horizontal="center" vertical="center" wrapText="1"/>
    </xf>
    <xf numFmtId="0" fontId="48" fillId="3" borderId="0" xfId="1" quotePrefix="1" applyFont="1" applyFill="1" applyAlignment="1">
      <alignment horizontal="center" vertical="center" wrapText="1"/>
    </xf>
    <xf numFmtId="0" fontId="48" fillId="3" borderId="0" xfId="1" quotePrefix="1" applyFont="1" applyFill="1" applyAlignment="1">
      <alignment horizontal="left" vertical="top" wrapText="1"/>
    </xf>
    <xf numFmtId="0" fontId="48" fillId="3" borderId="8" xfId="1" quotePrefix="1" applyFont="1" applyFill="1" applyBorder="1" applyAlignment="1">
      <alignment horizontal="left" vertical="top" wrapText="1"/>
    </xf>
    <xf numFmtId="0" fontId="45"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2" fillId="0" borderId="2" xfId="0" applyFont="1" applyBorder="1" applyAlignment="1">
      <alignment wrapText="1"/>
    </xf>
    <xf numFmtId="0" fontId="50" fillId="0" borderId="2" xfId="0" applyFont="1" applyBorder="1" applyAlignment="1">
      <alignment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19" xfId="0" applyBorder="1" applyAlignment="1">
      <alignment horizontal="left"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7" fillId="0" borderId="31" xfId="0" applyFont="1" applyBorder="1" applyAlignment="1" applyProtection="1">
      <alignment horizontal="justify" vertical="center" wrapText="1"/>
      <protection locked="0"/>
    </xf>
    <xf numFmtId="0" fontId="0" fillId="0" borderId="20" xfId="0" applyBorder="1" applyAlignment="1">
      <alignment vertical="center" wrapText="1"/>
    </xf>
    <xf numFmtId="0" fontId="0" fillId="0" borderId="31" xfId="0" applyBorder="1" applyAlignment="1">
      <alignment vertical="center" wrapText="1"/>
    </xf>
    <xf numFmtId="0" fontId="63"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3"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53" fillId="0" borderId="2" xfId="0" applyFont="1" applyBorder="1" applyAlignment="1">
      <alignment horizontal="center" vertical="center" wrapText="1"/>
    </xf>
    <xf numFmtId="0" fontId="0" fillId="0" borderId="0" xfId="0" applyAlignment="1">
      <alignment horizontal="left" wrapText="1"/>
    </xf>
    <xf numFmtId="0" fontId="62" fillId="0" borderId="24" xfId="0" applyFont="1" applyBorder="1" applyAlignment="1">
      <alignment vertical="center" wrapText="1"/>
    </xf>
    <xf numFmtId="0" fontId="0" fillId="0" borderId="2" xfId="0" applyBorder="1" applyAlignment="1">
      <alignment horizontal="left" vertical="center" wrapText="1" indent="2"/>
    </xf>
    <xf numFmtId="0" fontId="0" fillId="0" borderId="2" xfId="0" applyBorder="1" applyAlignment="1">
      <alignment horizontal="left" vertical="center" wrapText="1" indent="3"/>
    </xf>
    <xf numFmtId="0" fontId="17" fillId="0" borderId="19" xfId="0" applyFont="1" applyBorder="1" applyAlignment="1">
      <alignment horizontal="justify" vertical="center" wrapText="1"/>
    </xf>
    <xf numFmtId="0" fontId="7" fillId="0" borderId="19"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6" fillId="3" borderId="0" xfId="0" applyFont="1" applyFill="1" applyAlignment="1">
      <alignment vertical="center"/>
    </xf>
    <xf numFmtId="0" fontId="66" fillId="0" borderId="0" xfId="0" applyFont="1" applyAlignment="1">
      <alignment vertical="center"/>
    </xf>
    <xf numFmtId="0" fontId="12" fillId="0" borderId="2" xfId="0" applyFont="1" applyBorder="1" applyAlignment="1">
      <alignment horizontal="justify" vertical="top" wrapText="1"/>
    </xf>
    <xf numFmtId="0" fontId="18" fillId="0" borderId="2" xfId="0" applyFont="1" applyBorder="1" applyAlignment="1">
      <alignment horizontal="justify" vertical="top" wrapText="1"/>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20" borderId="98" xfId="0" applyFont="1" applyFill="1" applyBorder="1" applyAlignment="1" applyProtection="1">
      <alignment horizontal="left" vertical="center" wrapText="1"/>
      <protection locked="0"/>
    </xf>
    <xf numFmtId="0" fontId="69" fillId="20" borderId="98" xfId="0" applyFont="1" applyFill="1" applyBorder="1" applyAlignment="1" applyProtection="1">
      <alignment horizontal="center" vertical="center"/>
      <protection locked="0"/>
    </xf>
    <xf numFmtId="0" fontId="70" fillId="5" borderId="98"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1" borderId="101" xfId="0" applyFont="1" applyFill="1" applyBorder="1" applyAlignment="1">
      <alignment horizontal="center" vertical="center" wrapText="1" readingOrder="1"/>
    </xf>
    <xf numFmtId="0" fontId="73" fillId="3" borderId="101" xfId="0" applyFont="1" applyFill="1" applyBorder="1" applyAlignment="1">
      <alignment horizontal="center" vertical="center" wrapText="1" readingOrder="1"/>
    </xf>
    <xf numFmtId="0" fontId="73" fillId="3" borderId="101" xfId="0" applyFont="1" applyFill="1" applyBorder="1" applyAlignment="1">
      <alignment horizontal="left" vertical="center" wrapText="1"/>
    </xf>
    <xf numFmtId="0" fontId="73" fillId="3" borderId="101" xfId="0" applyFont="1" applyFill="1" applyBorder="1" applyAlignment="1">
      <alignment horizontal="center" vertical="center" wrapText="1"/>
    </xf>
    <xf numFmtId="0" fontId="67" fillId="3" borderId="0" xfId="0" applyFont="1" applyFill="1"/>
    <xf numFmtId="0" fontId="73" fillId="0" borderId="101" xfId="0" applyFont="1" applyBorder="1" applyAlignment="1">
      <alignment horizontal="center" vertical="center" wrapText="1" readingOrder="1"/>
    </xf>
    <xf numFmtId="0" fontId="73" fillId="0" borderId="101" xfId="0" applyFont="1" applyBorder="1" applyAlignment="1">
      <alignment horizontal="left" vertical="center" wrapText="1"/>
    </xf>
    <xf numFmtId="0" fontId="73" fillId="22" borderId="101" xfId="0" applyFont="1" applyFill="1" applyBorder="1" applyAlignment="1">
      <alignment horizontal="left" vertical="center" wrapText="1"/>
    </xf>
    <xf numFmtId="0" fontId="70" fillId="0" borderId="0" xfId="0" applyFont="1" applyAlignment="1">
      <alignment vertical="center" wrapText="1"/>
    </xf>
    <xf numFmtId="0" fontId="71" fillId="0" borderId="101" xfId="0" applyFont="1" applyBorder="1" applyAlignment="1">
      <alignment vertical="center" wrapText="1" readingOrder="1"/>
    </xf>
    <xf numFmtId="0" fontId="73" fillId="3" borderId="101" xfId="0" applyFont="1" applyFill="1" applyBorder="1" applyAlignment="1">
      <alignment horizontal="left" vertical="center" wrapText="1" readingOrder="1"/>
    </xf>
    <xf numFmtId="0" fontId="69" fillId="0" borderId="0" xfId="0" applyFont="1"/>
    <xf numFmtId="0" fontId="73" fillId="3" borderId="101" xfId="0" applyFont="1" applyFill="1" applyBorder="1" applyAlignment="1">
      <alignment horizontal="left" vertical="center"/>
    </xf>
    <xf numFmtId="0" fontId="73" fillId="3" borderId="101" xfId="0" applyFont="1" applyFill="1" applyBorder="1" applyAlignment="1">
      <alignment vertical="center" wrapText="1"/>
    </xf>
    <xf numFmtId="0" fontId="73" fillId="3" borderId="101" xfId="0" applyFont="1" applyFill="1" applyBorder="1" applyAlignment="1">
      <alignment vertical="center" wrapText="1" readingOrder="1"/>
    </xf>
    <xf numFmtId="0" fontId="73" fillId="3" borderId="101" xfId="0" applyFont="1" applyFill="1" applyBorder="1" applyAlignment="1">
      <alignment vertical="center"/>
    </xf>
    <xf numFmtId="0" fontId="73" fillId="3" borderId="101" xfId="0" applyFont="1" applyFill="1" applyBorder="1" applyAlignment="1">
      <alignment horizontal="center" vertical="center"/>
    </xf>
    <xf numFmtId="0" fontId="73" fillId="3" borderId="102" xfId="0" applyFont="1" applyFill="1" applyBorder="1" applyAlignment="1">
      <alignment horizontal="center" vertical="center" wrapText="1" readingOrder="1"/>
    </xf>
    <xf numFmtId="0" fontId="73" fillId="3" borderId="102" xfId="0" applyFont="1" applyFill="1" applyBorder="1" applyAlignment="1">
      <alignment horizontal="left" vertical="center" wrapText="1"/>
    </xf>
    <xf numFmtId="0" fontId="73" fillId="3" borderId="102"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6" fillId="0" borderId="0" xfId="0" applyFont="1"/>
    <xf numFmtId="0" fontId="78" fillId="21" borderId="98" xfId="0" applyFont="1" applyFill="1" applyBorder="1" applyAlignment="1">
      <alignment horizontal="center" vertical="center"/>
    </xf>
    <xf numFmtId="0" fontId="78" fillId="5" borderId="98" xfId="0" applyFont="1" applyFill="1" applyBorder="1" applyAlignment="1">
      <alignment horizontal="center" vertical="center"/>
    </xf>
    <xf numFmtId="0" fontId="78" fillId="5" borderId="98" xfId="0" applyFont="1" applyFill="1" applyBorder="1" applyAlignment="1">
      <alignment vertical="center" wrapText="1"/>
    </xf>
    <xf numFmtId="0" fontId="78" fillId="3" borderId="98" xfId="0" applyFont="1" applyFill="1" applyBorder="1" applyAlignment="1">
      <alignment horizontal="left" vertical="top" wrapText="1"/>
    </xf>
    <xf numFmtId="0" fontId="79" fillId="3" borderId="98" xfId="0" applyFont="1" applyFill="1" applyBorder="1" applyAlignment="1">
      <alignment horizontal="center" vertical="center" wrapText="1"/>
    </xf>
    <xf numFmtId="0" fontId="80" fillId="3" borderId="98" xfId="0" applyFont="1" applyFill="1" applyBorder="1" applyAlignment="1">
      <alignment horizontal="center" vertical="center" wrapText="1"/>
    </xf>
    <xf numFmtId="0" fontId="80" fillId="3" borderId="98" xfId="0" applyFont="1" applyFill="1" applyBorder="1" applyAlignment="1">
      <alignment horizontal="left" vertical="center"/>
    </xf>
    <xf numFmtId="0" fontId="78" fillId="0" borderId="98" xfId="0" applyFont="1" applyBorder="1" applyAlignment="1">
      <alignment vertical="top" wrapText="1"/>
    </xf>
    <xf numFmtId="0" fontId="79" fillId="3" borderId="98" xfId="0" applyFont="1" applyFill="1" applyBorder="1" applyAlignment="1">
      <alignment horizontal="center" vertical="center"/>
    </xf>
    <xf numFmtId="0" fontId="80" fillId="3" borderId="98" xfId="0" applyFont="1" applyFill="1" applyBorder="1" applyAlignment="1">
      <alignment horizontal="center" vertical="center"/>
    </xf>
    <xf numFmtId="0" fontId="78" fillId="3" borderId="98" xfId="0" applyFont="1" applyFill="1" applyBorder="1" applyAlignment="1">
      <alignment horizontal="left" vertical="center" wrapText="1"/>
    </xf>
    <xf numFmtId="0" fontId="78" fillId="0" borderId="98" xfId="0" applyFont="1" applyBorder="1" applyAlignment="1">
      <alignment horizontal="left" vertical="center" wrapText="1"/>
    </xf>
    <xf numFmtId="0" fontId="80" fillId="0" borderId="98" xfId="0" applyFont="1" applyBorder="1" applyAlignment="1">
      <alignment horizontal="left" vertical="center"/>
    </xf>
    <xf numFmtId="0" fontId="76" fillId="0" borderId="0" xfId="0" applyFont="1" applyAlignment="1">
      <alignment horizontal="left"/>
    </xf>
    <xf numFmtId="0" fontId="74" fillId="0" borderId="0" xfId="0" applyFont="1" applyAlignment="1">
      <alignment horizontal="center"/>
    </xf>
    <xf numFmtId="0" fontId="76"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84" fillId="0" borderId="96" xfId="0" applyFont="1" applyBorder="1" applyAlignment="1">
      <alignment horizontal="center" vertical="center" wrapText="1"/>
    </xf>
    <xf numFmtId="0" fontId="84" fillId="0" borderId="70" xfId="0" applyFont="1" applyBorder="1" applyAlignment="1">
      <alignment horizontal="center" vertical="center" wrapText="1"/>
    </xf>
    <xf numFmtId="0" fontId="85" fillId="0" borderId="68" xfId="0" applyFont="1" applyBorder="1" applyAlignment="1">
      <alignment horizontal="center" vertical="center" wrapText="1"/>
    </xf>
    <xf numFmtId="0" fontId="85" fillId="0" borderId="16" xfId="0" applyFont="1" applyBorder="1" applyAlignment="1">
      <alignment horizontal="center" vertical="center" wrapText="1"/>
    </xf>
    <xf numFmtId="0" fontId="84" fillId="0" borderId="97" xfId="0" applyFont="1" applyBorder="1" applyAlignment="1">
      <alignment horizontal="center" vertical="center" wrapText="1"/>
    </xf>
    <xf numFmtId="0" fontId="84" fillId="0" borderId="8" xfId="0" applyFont="1" applyBorder="1" applyAlignment="1">
      <alignment horizontal="center" vertical="center" wrapText="1"/>
    </xf>
    <xf numFmtId="164" fontId="54" fillId="15" borderId="0" xfId="0" applyNumberFormat="1" applyFont="1" applyFill="1" applyAlignment="1" applyProtection="1">
      <alignment horizontal="center" vertical="center" wrapText="1"/>
      <protection locked="0"/>
    </xf>
    <xf numFmtId="0" fontId="65"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81" fillId="0" borderId="0" xfId="0" applyFont="1" applyAlignment="1">
      <alignment horizontal="center"/>
    </xf>
    <xf numFmtId="0" fontId="83" fillId="15" borderId="0" xfId="0" applyFont="1" applyFill="1" applyAlignment="1" applyProtection="1">
      <alignment horizontal="center" vertical="center" wrapText="1"/>
      <protection locked="0"/>
    </xf>
    <xf numFmtId="0" fontId="83" fillId="15" borderId="0" xfId="0" applyFont="1" applyFill="1" applyAlignment="1" applyProtection="1">
      <alignment horizontal="center" vertical="center"/>
      <protection locked="0"/>
    </xf>
    <xf numFmtId="0" fontId="54" fillId="3" borderId="0" xfId="0" applyFont="1" applyFill="1" applyAlignment="1">
      <alignment horizontal="center"/>
    </xf>
    <xf numFmtId="0" fontId="51" fillId="3" borderId="67" xfId="0" applyFont="1" applyFill="1" applyBorder="1" applyAlignment="1">
      <alignment horizontal="left" vertical="top" wrapText="1"/>
    </xf>
    <xf numFmtId="0" fontId="51" fillId="3" borderId="69" xfId="0" applyFont="1" applyFill="1" applyBorder="1" applyAlignment="1">
      <alignment horizontal="left" vertical="top" wrapText="1"/>
    </xf>
    <xf numFmtId="0" fontId="51" fillId="3" borderId="70" xfId="0" applyFont="1" applyFill="1" applyBorder="1" applyAlignment="1">
      <alignment horizontal="left" vertical="top" wrapText="1"/>
    </xf>
    <xf numFmtId="0" fontId="51" fillId="3" borderId="7" xfId="0" applyFont="1" applyFill="1" applyBorder="1" applyAlignment="1">
      <alignment horizontal="left" vertical="top" wrapText="1"/>
    </xf>
    <xf numFmtId="0" fontId="51" fillId="3" borderId="0" xfId="0" applyFont="1" applyFill="1" applyAlignment="1">
      <alignment horizontal="left" vertical="top" wrapText="1"/>
    </xf>
    <xf numFmtId="0" fontId="51" fillId="3" borderId="8" xfId="0" applyFont="1" applyFill="1" applyBorder="1" applyAlignment="1">
      <alignment horizontal="left" vertical="top" wrapText="1"/>
    </xf>
    <xf numFmtId="0" fontId="51" fillId="3" borderId="14" xfId="0" applyFont="1" applyFill="1" applyBorder="1" applyAlignment="1">
      <alignment horizontal="left" vertical="top" wrapText="1"/>
    </xf>
    <xf numFmtId="0" fontId="51" fillId="3" borderId="15" xfId="0" applyFont="1" applyFill="1" applyBorder="1" applyAlignment="1">
      <alignment horizontal="left" vertical="top" wrapText="1"/>
    </xf>
    <xf numFmtId="0" fontId="51" fillId="3" borderId="16" xfId="0" applyFont="1" applyFill="1" applyBorder="1" applyAlignment="1">
      <alignment horizontal="left" vertical="top" wrapText="1"/>
    </xf>
    <xf numFmtId="0" fontId="51" fillId="3" borderId="105" xfId="0" applyFont="1" applyFill="1" applyBorder="1" applyAlignment="1">
      <alignment horizontal="left" vertical="top" wrapText="1"/>
    </xf>
    <xf numFmtId="0" fontId="51" fillId="3" borderId="106" xfId="0" applyFont="1" applyFill="1" applyBorder="1" applyAlignment="1">
      <alignment horizontal="left" vertical="top" wrapText="1"/>
    </xf>
    <xf numFmtId="0" fontId="51" fillId="3" borderId="107" xfId="0" applyFont="1" applyFill="1" applyBorder="1" applyAlignment="1">
      <alignment horizontal="left" vertical="top" wrapText="1"/>
    </xf>
    <xf numFmtId="0" fontId="51" fillId="3" borderId="108" xfId="0" applyFont="1" applyFill="1" applyBorder="1" applyAlignment="1">
      <alignment horizontal="left" vertical="top" wrapText="1"/>
    </xf>
    <xf numFmtId="0" fontId="51" fillId="3" borderId="109" xfId="0" applyFont="1" applyFill="1" applyBorder="1" applyAlignment="1">
      <alignment horizontal="left" vertical="top" wrapText="1"/>
    </xf>
    <xf numFmtId="0" fontId="51" fillId="3" borderId="110" xfId="0" applyFont="1" applyFill="1" applyBorder="1" applyAlignment="1">
      <alignment horizontal="left" vertical="top" wrapText="1"/>
    </xf>
    <xf numFmtId="0" fontId="51" fillId="3" borderId="111" xfId="0" applyFont="1" applyFill="1" applyBorder="1" applyAlignment="1">
      <alignment horizontal="left" vertical="top" wrapText="1"/>
    </xf>
    <xf numFmtId="0" fontId="51" fillId="3" borderId="112" xfId="0" applyFont="1" applyFill="1"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99" xfId="0" applyFont="1" applyFill="1" applyBorder="1" applyAlignment="1" applyProtection="1">
      <alignment horizontal="center" vertical="center" wrapText="1"/>
      <protection locked="0"/>
    </xf>
    <xf numFmtId="0" fontId="70" fillId="5" borderId="100" xfId="0" applyFont="1" applyFill="1" applyBorder="1" applyAlignment="1" applyProtection="1">
      <alignment horizontal="center" vertical="center" wrapText="1"/>
      <protection locked="0"/>
    </xf>
    <xf numFmtId="0" fontId="82" fillId="5" borderId="98" xfId="0" applyFont="1" applyFill="1" applyBorder="1" applyAlignment="1" applyProtection="1">
      <alignment horizontal="center" vertical="center"/>
      <protection locked="0"/>
    </xf>
    <xf numFmtId="0" fontId="69" fillId="5" borderId="98" xfId="0" applyFont="1" applyFill="1" applyBorder="1" applyAlignment="1" applyProtection="1">
      <alignment horizontal="center" vertical="center"/>
      <protection locked="0"/>
    </xf>
    <xf numFmtId="0" fontId="71" fillId="3" borderId="101" xfId="0" applyFont="1" applyFill="1" applyBorder="1" applyAlignment="1">
      <alignment horizontal="center" vertical="center" wrapText="1" readingOrder="1"/>
    </xf>
    <xf numFmtId="0" fontId="71" fillId="0" borderId="101" xfId="0" applyFont="1" applyBorder="1" applyAlignment="1">
      <alignment horizontal="left" vertical="center" wrapText="1" readingOrder="1"/>
    </xf>
    <xf numFmtId="0" fontId="71" fillId="0" borderId="101" xfId="0" applyFont="1" applyBorder="1" applyAlignment="1">
      <alignment horizontal="center" vertical="center" wrapText="1" readingOrder="1"/>
    </xf>
    <xf numFmtId="0" fontId="72" fillId="20" borderId="101" xfId="0" applyFont="1" applyFill="1" applyBorder="1" applyAlignment="1">
      <alignment horizontal="center" vertical="center" wrapText="1" readingOrder="1"/>
    </xf>
    <xf numFmtId="0" fontId="71" fillId="21" borderId="98" xfId="0" applyFont="1" applyFill="1" applyBorder="1" applyAlignment="1" applyProtection="1">
      <alignment horizontal="center" vertical="center"/>
      <protection locked="0"/>
    </xf>
    <xf numFmtId="0" fontId="71" fillId="0" borderId="98" xfId="0" applyFont="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7" fillId="5" borderId="98" xfId="0" applyFont="1" applyFill="1" applyBorder="1" applyAlignment="1" applyProtection="1">
      <alignment horizontal="center" vertical="center"/>
      <protection locked="0"/>
    </xf>
    <xf numFmtId="0" fontId="70" fillId="5" borderId="98" xfId="0" applyFont="1" applyFill="1" applyBorder="1" applyAlignment="1" applyProtection="1">
      <alignment horizontal="left" vertical="center" wrapText="1"/>
      <protection locked="0"/>
    </xf>
    <xf numFmtId="0" fontId="71" fillId="0" borderId="102" xfId="0" applyFont="1" applyBorder="1" applyAlignment="1">
      <alignment horizontal="center" vertical="center" wrapText="1" readingOrder="1"/>
    </xf>
    <xf numFmtId="0" fontId="71" fillId="0" borderId="104" xfId="0" applyFont="1" applyBorder="1" applyAlignment="1">
      <alignment horizontal="center" vertical="center" wrapText="1" readingOrder="1"/>
    </xf>
    <xf numFmtId="0" fontId="71" fillId="0" borderId="103" xfId="0" applyFont="1" applyBorder="1" applyAlignment="1">
      <alignment horizontal="center" vertical="center" wrapText="1" readingOrder="1"/>
    </xf>
    <xf numFmtId="0" fontId="77" fillId="20" borderId="98" xfId="0" applyFont="1" applyFill="1" applyBorder="1" applyAlignment="1">
      <alignment horizontal="center"/>
    </xf>
    <xf numFmtId="0" fontId="75" fillId="0" borderId="0" xfId="0" applyFont="1" applyAlignment="1">
      <alignment horizontal="center" vertical="center" wrapText="1"/>
    </xf>
    <xf numFmtId="0" fontId="78" fillId="21" borderId="98" xfId="0" applyFont="1" applyFill="1" applyBorder="1" applyAlignment="1">
      <alignment horizontal="center" vertical="center" wrapText="1"/>
    </xf>
    <xf numFmtId="0" fontId="78" fillId="21" borderId="98" xfId="0" applyFont="1" applyFill="1" applyBorder="1" applyAlignment="1">
      <alignment horizontal="center" vertical="center"/>
    </xf>
    <xf numFmtId="0" fontId="45" fillId="3" borderId="0" xfId="1" applyFont="1" applyFill="1" applyAlignment="1">
      <alignment horizontal="justify" vertical="center" wrapText="1"/>
    </xf>
    <xf numFmtId="0" fontId="45" fillId="3" borderId="0" xfId="1" applyFont="1" applyFill="1" applyAlignment="1">
      <alignment horizontal="left" vertical="center" wrapText="1"/>
    </xf>
    <xf numFmtId="0" fontId="45" fillId="3" borderId="0" xfId="1" applyFont="1" applyFill="1" applyAlignment="1">
      <alignment horizontal="center" vertical="center" wrapText="1"/>
    </xf>
    <xf numFmtId="0" fontId="45" fillId="3" borderId="7" xfId="1" applyFont="1" applyFill="1" applyBorder="1" applyAlignment="1">
      <alignment horizontal="left" vertical="top" wrapText="1"/>
    </xf>
    <xf numFmtId="0" fontId="45" fillId="3" borderId="0" xfId="1" applyFont="1" applyFill="1" applyAlignment="1">
      <alignment horizontal="left" vertical="top" wrapText="1"/>
    </xf>
    <xf numFmtId="0" fontId="45" fillId="3" borderId="8" xfId="1" applyFont="1" applyFill="1" applyBorder="1" applyAlignment="1">
      <alignment horizontal="left" vertical="top" wrapText="1"/>
    </xf>
    <xf numFmtId="0" fontId="45" fillId="3" borderId="14" xfId="1" applyFont="1" applyFill="1" applyBorder="1" applyAlignment="1">
      <alignment horizontal="left" vertical="top" wrapText="1"/>
    </xf>
    <xf numFmtId="0" fontId="45" fillId="3" borderId="15" xfId="1" applyFont="1" applyFill="1" applyBorder="1" applyAlignment="1">
      <alignment horizontal="left" vertical="top" wrapText="1"/>
    </xf>
    <xf numFmtId="0" fontId="45" fillId="3" borderId="16" xfId="1" applyFont="1" applyFill="1" applyBorder="1" applyAlignment="1">
      <alignment horizontal="left" vertical="top" wrapText="1"/>
    </xf>
    <xf numFmtId="0" fontId="48" fillId="3" borderId="2" xfId="0" applyFont="1" applyFill="1" applyBorder="1" applyAlignment="1">
      <alignment horizontal="left" vertical="center" wrapText="1"/>
    </xf>
    <xf numFmtId="0" fontId="45" fillId="3" borderId="2" xfId="1" applyFont="1" applyFill="1" applyBorder="1" applyAlignment="1">
      <alignment horizontal="justify" vertical="center" wrapText="1"/>
    </xf>
    <xf numFmtId="0" fontId="45" fillId="3" borderId="65" xfId="1" applyFont="1" applyFill="1" applyBorder="1" applyAlignment="1">
      <alignment horizontal="justify" vertical="center" wrapText="1"/>
    </xf>
    <xf numFmtId="0" fontId="48" fillId="3" borderId="25" xfId="0" applyFont="1" applyFill="1" applyBorder="1" applyAlignment="1">
      <alignment horizontal="left" vertical="center" wrapText="1"/>
    </xf>
    <xf numFmtId="0" fontId="48" fillId="3" borderId="27" xfId="0" applyFont="1" applyFill="1" applyBorder="1" applyAlignment="1">
      <alignment horizontal="left" vertical="center" wrapText="1"/>
    </xf>
    <xf numFmtId="0" fontId="45" fillId="3" borderId="25" xfId="1" applyFont="1" applyFill="1" applyBorder="1" applyAlignment="1">
      <alignment horizontal="justify" vertical="center" wrapText="1"/>
    </xf>
    <xf numFmtId="0" fontId="45" fillId="3" borderId="89" xfId="1" applyFont="1" applyFill="1" applyBorder="1" applyAlignment="1">
      <alignment horizontal="justify" vertical="center" wrapText="1"/>
    </xf>
    <xf numFmtId="0" fontId="51" fillId="0" borderId="0" xfId="0" applyFont="1" applyAlignment="1">
      <alignment horizontal="left" vertical="center" wrapText="1"/>
    </xf>
    <xf numFmtId="0" fontId="51" fillId="0" borderId="8" xfId="0" applyFont="1" applyBorder="1" applyAlignment="1">
      <alignment horizontal="left" vertical="center" wrapText="1"/>
    </xf>
    <xf numFmtId="0" fontId="49" fillId="4" borderId="73" xfId="2" applyFont="1" applyFill="1" applyBorder="1" applyAlignment="1">
      <alignment horizontal="center" vertical="center" wrapText="1"/>
    </xf>
    <xf numFmtId="0" fontId="49" fillId="4" borderId="73" xfId="1" applyFont="1" applyFill="1" applyBorder="1" applyAlignment="1">
      <alignment horizontal="center" vertical="center"/>
    </xf>
    <xf numFmtId="0" fontId="49" fillId="4" borderId="88" xfId="1" applyFont="1" applyFill="1" applyBorder="1" applyAlignment="1">
      <alignment horizontal="center" vertical="center"/>
    </xf>
    <xf numFmtId="0" fontId="48" fillId="7" borderId="2" xfId="0" applyFont="1" applyFill="1" applyBorder="1" applyAlignment="1">
      <alignment horizontal="left" vertical="center" wrapText="1"/>
    </xf>
    <xf numFmtId="0" fontId="45" fillId="3" borderId="61" xfId="1" applyFont="1" applyFill="1" applyBorder="1" applyAlignment="1">
      <alignment horizontal="justify" vertical="center" wrapText="1"/>
    </xf>
    <xf numFmtId="0" fontId="45" fillId="3" borderId="86" xfId="1" applyFont="1" applyFill="1" applyBorder="1" applyAlignment="1">
      <alignment horizontal="justify" vertical="center" wrapText="1"/>
    </xf>
    <xf numFmtId="0" fontId="48" fillId="7" borderId="25" xfId="0" applyFont="1" applyFill="1" applyBorder="1" applyAlignment="1">
      <alignment horizontal="left" vertical="center" wrapText="1"/>
    </xf>
    <xf numFmtId="0" fontId="48" fillId="7" borderId="27" xfId="0" applyFont="1" applyFill="1" applyBorder="1" applyAlignment="1">
      <alignment horizontal="left" vertical="center" wrapText="1"/>
    </xf>
    <xf numFmtId="0" fontId="45" fillId="3" borderId="12" xfId="1" applyFont="1" applyFill="1" applyBorder="1" applyAlignment="1">
      <alignment horizontal="justify" vertical="center" wrapText="1"/>
    </xf>
    <xf numFmtId="0" fontId="48" fillId="3" borderId="62" xfId="0" applyFont="1" applyFill="1" applyBorder="1" applyAlignment="1">
      <alignment vertical="center" wrapText="1"/>
    </xf>
    <xf numFmtId="0" fontId="48" fillId="3" borderId="13" xfId="0" applyFont="1" applyFill="1" applyBorder="1" applyAlignment="1">
      <alignment vertical="center" wrapText="1"/>
    </xf>
    <xf numFmtId="0" fontId="48" fillId="3" borderId="71" xfId="0" applyFont="1" applyFill="1" applyBorder="1" applyAlignment="1">
      <alignment vertical="center" wrapText="1"/>
    </xf>
    <xf numFmtId="0" fontId="48" fillId="3" borderId="72" xfId="0" applyFont="1" applyFill="1" applyBorder="1" applyAlignment="1">
      <alignment vertical="center" wrapText="1"/>
    </xf>
    <xf numFmtId="0" fontId="48" fillId="3" borderId="11" xfId="0" applyFont="1" applyFill="1" applyBorder="1" applyAlignment="1">
      <alignment vertical="center" wrapText="1"/>
    </xf>
    <xf numFmtId="0" fontId="48" fillId="3" borderId="13" xfId="0" applyFont="1" applyFill="1" applyBorder="1" applyAlignment="1">
      <alignment horizontal="left" vertical="center" wrapText="1"/>
    </xf>
    <xf numFmtId="0" fontId="48" fillId="3" borderId="11" xfId="0" applyFont="1" applyFill="1" applyBorder="1" applyAlignment="1">
      <alignment horizontal="left" vertical="center" wrapText="1"/>
    </xf>
    <xf numFmtId="0" fontId="49" fillId="4" borderId="3" xfId="1" applyFont="1" applyFill="1" applyBorder="1" applyAlignment="1">
      <alignment horizontal="center" vertical="center" wrapText="1"/>
    </xf>
    <xf numFmtId="0" fontId="49" fillId="4" borderId="4" xfId="1" applyFont="1" applyFill="1" applyBorder="1" applyAlignment="1">
      <alignment horizontal="center" vertical="center" wrapText="1"/>
    </xf>
    <xf numFmtId="0" fontId="49" fillId="4" borderId="81" xfId="1" applyFont="1" applyFill="1" applyBorder="1" applyAlignment="1">
      <alignment horizontal="center" vertical="center" wrapText="1"/>
    </xf>
    <xf numFmtId="0" fontId="61" fillId="3" borderId="5" xfId="1" quotePrefix="1" applyFont="1" applyFill="1" applyBorder="1" applyAlignment="1">
      <alignment horizontal="left" vertical="top" wrapText="1"/>
    </xf>
    <xf numFmtId="0" fontId="61" fillId="3" borderId="6" xfId="1" quotePrefix="1" applyFont="1" applyFill="1" applyBorder="1" applyAlignment="1">
      <alignment horizontal="left" vertical="top" wrapText="1"/>
    </xf>
    <xf numFmtId="0" fontId="48" fillId="3" borderId="6" xfId="1" quotePrefix="1" applyFont="1" applyFill="1" applyBorder="1" applyAlignment="1">
      <alignment horizontal="left" vertical="top" wrapText="1"/>
    </xf>
    <xf numFmtId="0" fontId="48" fillId="3" borderId="82" xfId="1" quotePrefix="1" applyFont="1" applyFill="1" applyBorder="1" applyAlignment="1">
      <alignment horizontal="left" vertical="top" wrapText="1"/>
    </xf>
    <xf numFmtId="0" fontId="45" fillId="3" borderId="9" xfId="1" quotePrefix="1" applyFont="1" applyFill="1" applyBorder="1" applyAlignment="1">
      <alignment horizontal="justify" vertical="center" wrapText="1"/>
    </xf>
    <xf numFmtId="0" fontId="45" fillId="3" borderId="10" xfId="1" quotePrefix="1" applyFont="1" applyFill="1" applyBorder="1" applyAlignment="1">
      <alignment horizontal="justify" vertical="center" wrapText="1"/>
    </xf>
    <xf numFmtId="0" fontId="45" fillId="3" borderId="83" xfId="1" quotePrefix="1" applyFont="1" applyFill="1" applyBorder="1" applyAlignment="1">
      <alignment horizontal="justify" vertical="center" wrapText="1"/>
    </xf>
    <xf numFmtId="0" fontId="45" fillId="0" borderId="7" xfId="1" quotePrefix="1" applyFont="1" applyBorder="1" applyAlignment="1">
      <alignment horizontal="left" vertical="top" wrapText="1"/>
    </xf>
    <xf numFmtId="0" fontId="45" fillId="0" borderId="0" xfId="1" quotePrefix="1" applyFont="1" applyAlignment="1">
      <alignment horizontal="left" vertical="top" wrapText="1"/>
    </xf>
    <xf numFmtId="0" fontId="45" fillId="0" borderId="8" xfId="1" quotePrefix="1" applyFont="1" applyBorder="1" applyAlignment="1">
      <alignment horizontal="left" vertical="top" wrapText="1"/>
    </xf>
    <xf numFmtId="0" fontId="49" fillId="4" borderId="69" xfId="2" applyFont="1" applyFill="1" applyBorder="1" applyAlignment="1">
      <alignment horizontal="center" vertical="center" wrapText="1"/>
    </xf>
    <xf numFmtId="0" fontId="49" fillId="4" borderId="84" xfId="2" applyFont="1" applyFill="1" applyBorder="1" applyAlignment="1">
      <alignment horizontal="center" vertical="center" wrapText="1"/>
    </xf>
    <xf numFmtId="0" fontId="49" fillId="4" borderId="85" xfId="1" applyFont="1" applyFill="1" applyBorder="1" applyAlignment="1">
      <alignment horizontal="center" vertical="center"/>
    </xf>
    <xf numFmtId="0" fontId="49" fillId="4" borderId="81" xfId="1" applyFont="1" applyFill="1" applyBorder="1" applyAlignment="1">
      <alignment horizontal="center" vertical="center"/>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52" fillId="10" borderId="0" xfId="0" applyFont="1" applyFill="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3"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0" fillId="11" borderId="40" xfId="0" applyFill="1" applyBorder="1" applyAlignment="1">
      <alignment horizontal="center" vertical="center" wrapText="1"/>
    </xf>
    <xf numFmtId="0" fontId="0" fillId="11" borderId="24" xfId="0" applyFill="1" applyBorder="1" applyAlignment="1">
      <alignment horizontal="center" vertical="center" wrapText="1"/>
    </xf>
    <xf numFmtId="0" fontId="0" fillId="11" borderId="43" xfId="0" applyFill="1" applyBorder="1" applyAlignment="1">
      <alignment horizontal="center" vertical="center" wrapText="1"/>
    </xf>
    <xf numFmtId="0" fontId="0" fillId="19" borderId="40" xfId="0" applyFill="1" applyBorder="1" applyAlignment="1">
      <alignment horizontal="center" vertical="center" wrapText="1"/>
    </xf>
    <xf numFmtId="0" fontId="0" fillId="19" borderId="24" xfId="0" applyFill="1" applyBorder="1" applyAlignment="1">
      <alignment horizontal="center" vertical="center" wrapText="1"/>
    </xf>
    <xf numFmtId="0" fontId="0" fillId="19" borderId="43" xfId="0" applyFill="1" applyBorder="1" applyAlignment="1">
      <alignment horizontal="center" vertical="center" wrapText="1"/>
    </xf>
    <xf numFmtId="0" fontId="0" fillId="3" borderId="77" xfId="0" applyFill="1" applyBorder="1" applyAlignment="1">
      <alignment horizontal="center" vertical="center" wrapText="1"/>
    </xf>
    <xf numFmtId="0" fontId="11" fillId="19" borderId="31" xfId="0" applyFont="1" applyFill="1" applyBorder="1" applyAlignment="1">
      <alignment horizontal="center" vertical="center" wrapText="1"/>
    </xf>
    <xf numFmtId="0" fontId="11" fillId="19" borderId="2" xfId="0" applyFont="1" applyFill="1" applyBorder="1" applyAlignment="1">
      <alignment horizontal="center" vertical="center" wrapText="1"/>
    </xf>
    <xf numFmtId="0" fontId="11" fillId="19" borderId="20" xfId="0" applyFont="1" applyFill="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0" fillId="11" borderId="31" xfId="0" applyFill="1" applyBorder="1" applyAlignment="1">
      <alignment horizontal="center" vertical="center" wrapText="1"/>
    </xf>
    <xf numFmtId="0" fontId="0" fillId="11" borderId="2" xfId="0" applyFill="1" applyBorder="1" applyAlignment="1">
      <alignment horizontal="center" vertical="center" wrapText="1"/>
    </xf>
    <xf numFmtId="0" fontId="0" fillId="11" borderId="20" xfId="0" applyFill="1"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3" fillId="4" borderId="0" xfId="0" applyFont="1" applyFill="1" applyAlignment="1">
      <alignment horizontal="center" vertical="center"/>
    </xf>
    <xf numFmtId="0" fontId="3" fillId="4" borderId="7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53" fillId="0" borderId="31"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20" xfId="0" applyFont="1" applyBorder="1" applyAlignment="1">
      <alignment horizontal="center" vertical="center" wrapText="1"/>
    </xf>
    <xf numFmtId="0" fontId="0" fillId="11" borderId="31" xfId="0" applyFill="1" applyBorder="1" applyAlignment="1">
      <alignment horizontal="left" vertical="center" wrapText="1"/>
    </xf>
    <xf numFmtId="0" fontId="0" fillId="11" borderId="2" xfId="0" applyFill="1" applyBorder="1" applyAlignment="1">
      <alignment horizontal="left" vertical="center" wrapText="1"/>
    </xf>
    <xf numFmtId="0" fontId="0" fillId="11" borderId="28" xfId="0" applyFill="1" applyBorder="1" applyAlignment="1">
      <alignment horizontal="left" vertical="center" wrapText="1"/>
    </xf>
    <xf numFmtId="9" fontId="44" fillId="0" borderId="31" xfId="4" applyFont="1" applyBorder="1" applyAlignment="1">
      <alignment horizontal="center" vertical="center" wrapText="1"/>
    </xf>
    <xf numFmtId="9" fontId="44" fillId="0" borderId="2" xfId="4" applyFont="1" applyBorder="1" applyAlignment="1">
      <alignment horizontal="center" vertical="center" wrapText="1"/>
    </xf>
    <xf numFmtId="9" fontId="44" fillId="0" borderId="20" xfId="4" applyFont="1" applyBorder="1" applyAlignment="1">
      <alignment horizontal="center" vertical="center" wrapText="1"/>
    </xf>
    <xf numFmtId="0" fontId="0" fillId="19" borderId="31" xfId="0" applyFill="1" applyBorder="1" applyAlignment="1">
      <alignment horizontal="left" vertical="center" wrapText="1"/>
    </xf>
    <xf numFmtId="0" fontId="0" fillId="19" borderId="2" xfId="0" applyFill="1" applyBorder="1" applyAlignment="1">
      <alignment horizontal="left" vertical="center" wrapText="1"/>
    </xf>
    <xf numFmtId="0" fontId="0" fillId="19" borderId="20" xfId="0" applyFill="1" applyBorder="1" applyAlignment="1">
      <alignment horizontal="left" vertical="center" wrapText="1"/>
    </xf>
    <xf numFmtId="0" fontId="11" fillId="11" borderId="3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11" fillId="11" borderId="28" xfId="0" applyFont="1" applyFill="1" applyBorder="1" applyAlignment="1">
      <alignment horizontal="center" vertical="center" wrapText="1"/>
    </xf>
    <xf numFmtId="0" fontId="20" fillId="0" borderId="28" xfId="0" applyFont="1" applyBorder="1" applyAlignment="1">
      <alignment horizontal="center" vertical="center" wrapText="1"/>
    </xf>
    <xf numFmtId="0" fontId="43" fillId="0" borderId="31"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20" xfId="0" applyFont="1" applyBorder="1" applyAlignment="1">
      <alignment horizontal="center" vertical="center" wrapText="1"/>
    </xf>
    <xf numFmtId="0" fontId="3" fillId="4" borderId="35" xfId="0" applyFont="1" applyFill="1"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0" fillId="0" borderId="0" xfId="0" applyAlignment="1">
      <alignment horizontal="center" vertical="center" wrapText="1"/>
    </xf>
    <xf numFmtId="0" fontId="0" fillId="0" borderId="74" xfId="0" applyBorder="1" applyAlignment="1">
      <alignment horizontal="center" vertical="center" wrapText="1"/>
    </xf>
    <xf numFmtId="0" fontId="0" fillId="0" borderId="27"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27" xfId="0" applyBorder="1" applyAlignment="1">
      <alignment horizontal="center" vertical="top"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12" fillId="0" borderId="2" xfId="0" applyFont="1" applyBorder="1" applyAlignment="1">
      <alignment horizontal="center" vertical="center" wrapText="1"/>
    </xf>
    <xf numFmtId="0" fontId="12" fillId="11" borderId="2"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9" fontId="18" fillId="0" borderId="2" xfId="4" applyFont="1" applyFill="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0" fillId="0" borderId="19" xfId="0" applyBorder="1" applyAlignment="1">
      <alignment horizontal="center" vertical="center" wrapText="1"/>
    </xf>
    <xf numFmtId="0" fontId="64"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5" fillId="23" borderId="6"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0" xfId="0" applyFont="1" applyFill="1" applyAlignment="1">
      <alignment horizontal="center" vertical="center"/>
    </xf>
    <xf numFmtId="0" fontId="5" fillId="23" borderId="32" xfId="0" applyFont="1" applyFill="1" applyBorder="1" applyAlignment="1">
      <alignment horizontal="center" vertical="center"/>
    </xf>
    <xf numFmtId="0" fontId="5" fillId="23" borderId="10" xfId="0" applyFont="1" applyFill="1" applyBorder="1" applyAlignment="1">
      <alignment horizontal="center" vertical="center"/>
    </xf>
    <xf numFmtId="0" fontId="5" fillId="23" borderId="74" xfId="0" applyFont="1" applyFill="1"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7" fillId="0" borderId="7" xfId="0" applyFont="1" applyBorder="1" applyAlignment="1">
      <alignment horizontal="center" vertical="center" wrapText="1"/>
    </xf>
    <xf numFmtId="0" fontId="47"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 xfId="0" applyFont="1" applyBorder="1" applyAlignment="1">
      <alignment horizontal="center" vertical="center"/>
    </xf>
    <xf numFmtId="14" fontId="12" fillId="0" borderId="31" xfId="0" applyNumberFormat="1" applyFont="1" applyBorder="1" applyAlignment="1">
      <alignment horizontal="center" vertic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4" xfId="0" applyFont="1" applyFill="1" applyBorder="1" applyAlignment="1">
      <alignment horizontal="center"/>
    </xf>
    <xf numFmtId="0" fontId="23" fillId="17" borderId="45" xfId="0" applyFont="1" applyFill="1" applyBorder="1" applyAlignment="1">
      <alignment horizontal="center"/>
    </xf>
    <xf numFmtId="0" fontId="12" fillId="0" borderId="31" xfId="0" applyFont="1" applyBorder="1" applyAlignment="1">
      <alignment horizontal="center" vertical="center"/>
    </xf>
    <xf numFmtId="0" fontId="6" fillId="23" borderId="0" xfId="0" applyFont="1" applyFill="1" applyAlignment="1">
      <alignment horizontal="center" vertical="center"/>
    </xf>
    <xf numFmtId="0" fontId="6" fillId="23"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86" fillId="0" borderId="113" xfId="0" applyFont="1" applyBorder="1" applyAlignment="1">
      <alignment horizontal="center" vertical="center" wrapText="1"/>
    </xf>
    <xf numFmtId="0" fontId="86" fillId="0" borderId="114" xfId="0" applyFont="1" applyBorder="1" applyAlignment="1">
      <alignment horizontal="center" vertical="center" wrapText="1"/>
    </xf>
    <xf numFmtId="0" fontId="12" fillId="0" borderId="64" xfId="0" applyFont="1" applyBorder="1" applyAlignment="1">
      <alignment horizontal="center" vertical="center"/>
    </xf>
    <xf numFmtId="0" fontId="12" fillId="0" borderId="65" xfId="0" applyFont="1" applyBorder="1" applyAlignment="1">
      <alignment horizontal="center" vertical="center"/>
    </xf>
    <xf numFmtId="0" fontId="12" fillId="0" borderId="40"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28" xfId="0" applyFont="1" applyBorder="1" applyAlignment="1">
      <alignment horizontal="center" vertical="center"/>
    </xf>
    <xf numFmtId="0" fontId="12" fillId="0" borderId="24" xfId="0" applyFont="1" applyBorder="1" applyAlignment="1">
      <alignment horizontal="center" vertical="center"/>
    </xf>
    <xf numFmtId="0" fontId="12" fillId="0" borderId="19" xfId="0" applyFont="1" applyBorder="1" applyAlignment="1">
      <alignment horizontal="center" vertical="center"/>
    </xf>
    <xf numFmtId="0" fontId="12" fillId="0" borderId="43" xfId="0" applyFont="1" applyBorder="1" applyAlignment="1">
      <alignment horizontal="center" vertical="center"/>
    </xf>
    <xf numFmtId="0" fontId="12" fillId="0" borderId="40"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twoCellAnchor editAs="oneCell">
    <xdr:from>
      <xdr:col>0</xdr:col>
      <xdr:colOff>225135</xdr:colOff>
      <xdr:row>0</xdr:row>
      <xdr:rowOff>103910</xdr:rowOff>
    </xdr:from>
    <xdr:to>
      <xdr:col>1</xdr:col>
      <xdr:colOff>2147453</xdr:colOff>
      <xdr:row>1</xdr:row>
      <xdr:rowOff>829830</xdr:rowOff>
    </xdr:to>
    <xdr:pic>
      <xdr:nvPicPr>
        <xdr:cNvPr id="4" name="Imagen 3">
          <a:extLst>
            <a:ext uri="{FF2B5EF4-FFF2-40B4-BE49-F238E27FC236}">
              <a16:creationId xmlns:a16="http://schemas.microsoft.com/office/drawing/2014/main" id="{1B8ED935-5A62-4BE9-99BC-C50B28E914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043" cy="935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687DCB51-1BE9-472B-8340-D194C69F1160}"/>
            </a:ext>
          </a:extLst>
        </xdr:cNvPr>
        <xdr:cNvPicPr>
          <a:picLocks noChangeAspect="1"/>
        </xdr:cNvPicPr>
      </xdr:nvPicPr>
      <xdr:blipFill>
        <a:blip xmlns:r="http://schemas.openxmlformats.org/officeDocument/2006/relationships" r:embed="rId2"/>
        <a:stretch>
          <a:fillRect/>
        </a:stretch>
      </xdr:blipFill>
      <xdr:spPr>
        <a:xfrm>
          <a:off x="18528723" y="296141"/>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1</xdr:col>
      <xdr:colOff>2095500</xdr:colOff>
      <xdr:row>1</xdr:row>
      <xdr:rowOff>881784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B9999EBB-C764-4623-80A2-BCF75CBD53B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K6" sqref="K6"/>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294"/>
      <c r="B1" s="294"/>
      <c r="C1" s="294"/>
      <c r="D1" s="294"/>
      <c r="E1" s="294"/>
      <c r="F1" s="294"/>
    </row>
    <row r="2" spans="1:9">
      <c r="C2"/>
    </row>
    <row r="4" spans="1:9" ht="33.75">
      <c r="A4" s="295" t="s">
        <v>0</v>
      </c>
      <c r="B4" s="295"/>
      <c r="C4" s="295"/>
      <c r="D4" s="295"/>
      <c r="E4" s="295"/>
      <c r="F4" s="295"/>
      <c r="G4" s="295"/>
      <c r="H4" s="295"/>
      <c r="I4" s="295"/>
    </row>
    <row r="5" spans="1:9">
      <c r="A5" s="147"/>
      <c r="B5" s="147"/>
      <c r="C5" s="151"/>
      <c r="D5" s="147"/>
      <c r="E5" s="147"/>
      <c r="F5" s="147"/>
      <c r="G5" s="147"/>
      <c r="H5" s="147"/>
      <c r="I5" s="147"/>
    </row>
    <row r="6" spans="1:9" s="6" customFormat="1" ht="81.75" customHeight="1">
      <c r="A6" s="152" t="s">
        <v>1</v>
      </c>
      <c r="B6" s="296" t="s">
        <v>2</v>
      </c>
      <c r="C6" s="297"/>
      <c r="D6" s="297"/>
      <c r="E6" s="297"/>
      <c r="F6" s="297"/>
      <c r="G6" s="297"/>
      <c r="H6" s="297"/>
      <c r="I6" s="297"/>
    </row>
    <row r="7" spans="1:9" s="6" customFormat="1" ht="16.899999999999999" customHeight="1">
      <c r="A7" s="148"/>
      <c r="B7" s="149"/>
      <c r="C7" s="149"/>
      <c r="D7" s="148"/>
      <c r="E7" s="150"/>
      <c r="F7" s="147"/>
      <c r="G7" s="147"/>
      <c r="H7" s="147"/>
      <c r="I7" s="147"/>
    </row>
    <row r="8" spans="1:9" s="6" customFormat="1" ht="84" customHeight="1">
      <c r="A8" s="152" t="s">
        <v>3</v>
      </c>
      <c r="B8" s="153" t="s">
        <v>4</v>
      </c>
      <c r="C8" s="293" t="s">
        <v>5</v>
      </c>
      <c r="D8" s="293"/>
      <c r="E8" s="293"/>
      <c r="F8" s="293"/>
      <c r="G8" s="293"/>
      <c r="H8" s="293"/>
      <c r="I8" s="293"/>
    </row>
    <row r="9" spans="1:9" ht="32.25" customHeight="1">
      <c r="A9" s="154"/>
      <c r="B9" s="147"/>
      <c r="C9" s="151"/>
      <c r="D9" s="147"/>
      <c r="E9" s="147"/>
      <c r="F9" s="147"/>
      <c r="G9" s="147"/>
      <c r="H9" s="147"/>
      <c r="I9" s="147"/>
    </row>
    <row r="10" spans="1:9" ht="39.75" customHeight="1">
      <c r="A10" s="155" t="s">
        <v>6</v>
      </c>
      <c r="B10" s="292" t="s">
        <v>7</v>
      </c>
      <c r="C10" s="292"/>
      <c r="D10" s="292"/>
      <c r="E10" s="292"/>
      <c r="F10" s="292"/>
      <c r="G10" s="292"/>
      <c r="H10" s="292"/>
      <c r="I10" s="292"/>
    </row>
    <row r="11" spans="1:9" s="6" customFormat="1" ht="39.75" customHeight="1">
      <c r="A11" s="155" t="s">
        <v>8</v>
      </c>
      <c r="B11" s="293"/>
      <c r="C11" s="293"/>
      <c r="D11" s="293"/>
      <c r="E11" s="293"/>
      <c r="F11" s="293"/>
      <c r="G11" s="293"/>
      <c r="H11" s="293"/>
      <c r="I11" s="293"/>
    </row>
    <row r="12" spans="1:9" s="6" customFormat="1" ht="39.75" customHeight="1">
      <c r="A12" s="155" t="s">
        <v>9</v>
      </c>
      <c r="B12" s="293"/>
      <c r="C12" s="293"/>
      <c r="D12" s="293"/>
      <c r="E12" s="293"/>
      <c r="F12" s="293"/>
      <c r="G12" s="293"/>
      <c r="H12" s="293"/>
      <c r="I12" s="293"/>
    </row>
    <row r="13" spans="1:9" s="6" customFormat="1" ht="39.75" customHeight="1">
      <c r="A13" s="152" t="s">
        <v>10</v>
      </c>
      <c r="B13" s="293"/>
      <c r="C13" s="293"/>
      <c r="D13" s="293"/>
      <c r="E13" s="293"/>
      <c r="F13" s="293"/>
      <c r="G13" s="293"/>
      <c r="H13" s="293"/>
      <c r="I13" s="293"/>
    </row>
    <row r="14" spans="1:9">
      <c r="A14" s="147"/>
      <c r="B14" s="147"/>
      <c r="C14" s="151"/>
      <c r="D14" s="147"/>
      <c r="E14" s="147"/>
      <c r="F14" s="147"/>
      <c r="G14" s="147"/>
      <c r="H14" s="147"/>
      <c r="I14" s="147"/>
    </row>
    <row r="15" spans="1:9" s="6" customFormat="1" ht="54.75" customHeight="1">
      <c r="A15" s="152" t="s">
        <v>11</v>
      </c>
      <c r="B15" s="291"/>
      <c r="C15" s="291"/>
      <c r="D15" s="291"/>
      <c r="E15" s="291"/>
      <c r="F15" s="291"/>
      <c r="G15" s="291"/>
      <c r="H15" s="291"/>
      <c r="I15" s="291"/>
    </row>
    <row r="16" spans="1:9">
      <c r="A16" s="147"/>
      <c r="B16" s="147"/>
      <c r="C16" s="151"/>
      <c r="D16" s="147"/>
      <c r="E16" s="147"/>
      <c r="F16" s="147"/>
      <c r="G16" s="147"/>
      <c r="H16" s="147"/>
      <c r="I16" s="147"/>
    </row>
    <row r="17" spans="1:9">
      <c r="A17" s="147"/>
      <c r="B17" s="147"/>
      <c r="C17" s="151"/>
      <c r="D17" s="147"/>
      <c r="E17" s="147"/>
      <c r="F17" s="147"/>
      <c r="G17" s="147"/>
      <c r="H17" s="147"/>
      <c r="I17" s="147"/>
    </row>
    <row r="19" spans="1:9" ht="15.75" thickBot="1"/>
    <row r="20" spans="1:9">
      <c r="B20" s="285" t="s">
        <v>12</v>
      </c>
      <c r="C20" s="286" t="s">
        <v>13</v>
      </c>
      <c r="D20" s="286" t="s">
        <v>14</v>
      </c>
      <c r="E20" s="286" t="s">
        <v>15</v>
      </c>
    </row>
    <row r="21" spans="1:9">
      <c r="B21" s="287" t="s">
        <v>16</v>
      </c>
      <c r="C21" s="288" t="s">
        <v>17</v>
      </c>
      <c r="D21" s="288" t="s">
        <v>18</v>
      </c>
      <c r="E21" s="288" t="s">
        <v>19</v>
      </c>
    </row>
    <row r="22" spans="1:9">
      <c r="B22" s="289" t="s">
        <v>20</v>
      </c>
      <c r="C22" s="290" t="s">
        <v>11</v>
      </c>
      <c r="D22" s="290" t="s">
        <v>11</v>
      </c>
      <c r="E22" s="290" t="s">
        <v>11</v>
      </c>
    </row>
    <row r="23" spans="1:9">
      <c r="B23" s="287">
        <v>1</v>
      </c>
      <c r="C23" s="288" t="s">
        <v>21</v>
      </c>
      <c r="D23" s="288" t="s">
        <v>22</v>
      </c>
      <c r="E23" s="288" t="s">
        <v>23</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56"/>
      <c r="C1" s="156"/>
      <c r="D1" s="156"/>
      <c r="E1" s="156"/>
      <c r="F1" s="156"/>
      <c r="G1" s="156"/>
      <c r="H1" s="156"/>
      <c r="I1" s="156"/>
      <c r="J1" s="156"/>
      <c r="K1" s="1"/>
    </row>
    <row r="2" spans="1:11">
      <c r="A2" s="1"/>
      <c r="B2" s="298" t="s">
        <v>24</v>
      </c>
      <c r="C2" s="298"/>
      <c r="D2" s="298"/>
      <c r="E2" s="298"/>
      <c r="F2" s="298"/>
      <c r="G2" s="298"/>
      <c r="H2" s="298"/>
      <c r="I2" s="298"/>
      <c r="J2" s="298"/>
      <c r="K2" s="1"/>
    </row>
    <row r="3" spans="1:11" ht="15.75" thickBot="1">
      <c r="A3" s="1"/>
      <c r="B3" s="156"/>
      <c r="C3" s="156"/>
      <c r="D3" s="156"/>
      <c r="E3" s="156"/>
      <c r="F3" s="156"/>
      <c r="G3" s="156"/>
      <c r="H3" s="156"/>
      <c r="I3" s="156"/>
      <c r="J3" s="156"/>
      <c r="K3" s="1"/>
    </row>
    <row r="4" spans="1:11">
      <c r="A4" s="1"/>
      <c r="B4" s="299" t="s">
        <v>25</v>
      </c>
      <c r="C4" s="300"/>
      <c r="D4" s="300"/>
      <c r="E4" s="300"/>
      <c r="F4" s="300"/>
      <c r="G4" s="300"/>
      <c r="H4" s="300"/>
      <c r="I4" s="300"/>
      <c r="J4" s="301"/>
      <c r="K4" s="1"/>
    </row>
    <row r="5" spans="1:11">
      <c r="A5" s="1"/>
      <c r="B5" s="302"/>
      <c r="C5" s="303"/>
      <c r="D5" s="303"/>
      <c r="E5" s="303"/>
      <c r="F5" s="303"/>
      <c r="G5" s="303"/>
      <c r="H5" s="303"/>
      <c r="I5" s="303"/>
      <c r="J5" s="304"/>
      <c r="K5" s="1"/>
    </row>
    <row r="6" spans="1:11">
      <c r="A6" s="1"/>
      <c r="B6" s="302"/>
      <c r="C6" s="303"/>
      <c r="D6" s="303"/>
      <c r="E6" s="303"/>
      <c r="F6" s="303"/>
      <c r="G6" s="303"/>
      <c r="H6" s="303"/>
      <c r="I6" s="303"/>
      <c r="J6" s="304"/>
      <c r="K6" s="1"/>
    </row>
    <row r="7" spans="1:11" ht="15.75" thickBot="1">
      <c r="A7" s="1"/>
      <c r="B7" s="305"/>
      <c r="C7" s="306"/>
      <c r="D7" s="306"/>
      <c r="E7" s="306"/>
      <c r="F7" s="306"/>
      <c r="G7" s="306"/>
      <c r="H7" s="306"/>
      <c r="I7" s="306"/>
      <c r="J7" s="307"/>
      <c r="K7" s="1"/>
    </row>
    <row r="8" spans="1:11">
      <c r="A8" s="1"/>
      <c r="B8" s="156"/>
      <c r="C8" s="156"/>
      <c r="D8" s="156"/>
      <c r="E8" s="156"/>
      <c r="F8" s="156"/>
      <c r="G8" s="156"/>
      <c r="H8" s="156"/>
      <c r="I8" s="156"/>
      <c r="J8" s="156"/>
      <c r="K8" s="1"/>
    </row>
    <row r="9" spans="1:11">
      <c r="A9" s="1"/>
      <c r="B9" s="308" t="s">
        <v>26</v>
      </c>
      <c r="C9" s="309"/>
      <c r="D9" s="309"/>
      <c r="E9" s="309"/>
      <c r="F9" s="309"/>
      <c r="G9" s="309"/>
      <c r="H9" s="309"/>
      <c r="I9" s="309"/>
      <c r="J9" s="310"/>
      <c r="K9" s="1"/>
    </row>
    <row r="10" spans="1:11">
      <c r="A10" s="1"/>
      <c r="B10" s="311"/>
      <c r="C10" s="303"/>
      <c r="D10" s="303"/>
      <c r="E10" s="303"/>
      <c r="F10" s="303"/>
      <c r="G10" s="303"/>
      <c r="H10" s="303"/>
      <c r="I10" s="303"/>
      <c r="J10" s="312"/>
      <c r="K10" s="1"/>
    </row>
    <row r="11" spans="1:11">
      <c r="A11" s="1"/>
      <c r="B11" s="311"/>
      <c r="C11" s="303"/>
      <c r="D11" s="303"/>
      <c r="E11" s="303"/>
      <c r="F11" s="303"/>
      <c r="G11" s="303"/>
      <c r="H11" s="303"/>
      <c r="I11" s="303"/>
      <c r="J11" s="312"/>
      <c r="K11" s="1"/>
    </row>
    <row r="12" spans="1:11">
      <c r="A12" s="1"/>
      <c r="B12" s="311"/>
      <c r="C12" s="303"/>
      <c r="D12" s="303"/>
      <c r="E12" s="303"/>
      <c r="F12" s="303"/>
      <c r="G12" s="303"/>
      <c r="H12" s="303"/>
      <c r="I12" s="303"/>
      <c r="J12" s="312"/>
      <c r="K12" s="1"/>
    </row>
    <row r="13" spans="1:11">
      <c r="A13" s="1"/>
      <c r="B13" s="311"/>
      <c r="C13" s="303"/>
      <c r="D13" s="303"/>
      <c r="E13" s="303"/>
      <c r="F13" s="303"/>
      <c r="G13" s="303"/>
      <c r="H13" s="303"/>
      <c r="I13" s="303"/>
      <c r="J13" s="312"/>
      <c r="K13" s="1"/>
    </row>
    <row r="14" spans="1:11">
      <c r="A14" s="1"/>
      <c r="B14" s="311"/>
      <c r="C14" s="303"/>
      <c r="D14" s="303"/>
      <c r="E14" s="303"/>
      <c r="F14" s="303"/>
      <c r="G14" s="303"/>
      <c r="H14" s="303"/>
      <c r="I14" s="303"/>
      <c r="J14" s="312"/>
      <c r="K14" s="1"/>
    </row>
    <row r="15" spans="1:11">
      <c r="A15" s="1"/>
      <c r="B15" s="313"/>
      <c r="C15" s="314"/>
      <c r="D15" s="314"/>
      <c r="E15" s="314"/>
      <c r="F15" s="314"/>
      <c r="G15" s="314"/>
      <c r="H15" s="314"/>
      <c r="I15" s="314"/>
      <c r="J15" s="315"/>
      <c r="K15" s="1"/>
    </row>
    <row r="16" spans="1:11">
      <c r="A16" s="1"/>
      <c r="B16" s="156"/>
      <c r="C16" s="156"/>
      <c r="D16" s="156"/>
      <c r="E16" s="156"/>
      <c r="F16" s="156"/>
      <c r="G16" s="156"/>
      <c r="H16" s="156"/>
      <c r="I16" s="156"/>
      <c r="J16" s="156"/>
      <c r="K16" s="1"/>
    </row>
    <row r="17" spans="1:11">
      <c r="A17" s="1"/>
      <c r="B17" s="308" t="s">
        <v>27</v>
      </c>
      <c r="C17" s="309"/>
      <c r="D17" s="309"/>
      <c r="E17" s="309"/>
      <c r="F17" s="309"/>
      <c r="G17" s="309"/>
      <c r="H17" s="309"/>
      <c r="I17" s="309"/>
      <c r="J17" s="310"/>
      <c r="K17" s="1"/>
    </row>
    <row r="18" spans="1:11">
      <c r="A18" s="1"/>
      <c r="B18" s="311"/>
      <c r="C18" s="303"/>
      <c r="D18" s="303"/>
      <c r="E18" s="303"/>
      <c r="F18" s="303"/>
      <c r="G18" s="303"/>
      <c r="H18" s="303"/>
      <c r="I18" s="303"/>
      <c r="J18" s="312"/>
      <c r="K18" s="1"/>
    </row>
    <row r="19" spans="1:11">
      <c r="A19" s="1"/>
      <c r="B19" s="311"/>
      <c r="C19" s="303"/>
      <c r="D19" s="303"/>
      <c r="E19" s="303"/>
      <c r="F19" s="303"/>
      <c r="G19" s="303"/>
      <c r="H19" s="303"/>
      <c r="I19" s="303"/>
      <c r="J19" s="312"/>
      <c r="K19" s="1"/>
    </row>
    <row r="20" spans="1:11">
      <c r="A20" s="1"/>
      <c r="B20" s="313"/>
      <c r="C20" s="314"/>
      <c r="D20" s="314"/>
      <c r="E20" s="314"/>
      <c r="F20" s="314"/>
      <c r="G20" s="314"/>
      <c r="H20" s="314"/>
      <c r="I20" s="314"/>
      <c r="J20" s="315"/>
      <c r="K20" s="1"/>
    </row>
    <row r="21" spans="1:11">
      <c r="A21" s="1"/>
      <c r="B21" s="156"/>
      <c r="C21" s="156"/>
      <c r="D21" s="156"/>
      <c r="E21" s="156"/>
      <c r="F21" s="156"/>
      <c r="G21" s="156"/>
      <c r="H21" s="156"/>
      <c r="I21" s="156"/>
      <c r="J21" s="156"/>
      <c r="K21" s="1"/>
    </row>
    <row r="22" spans="1:11">
      <c r="A22" s="1"/>
      <c r="B22" s="308" t="s">
        <v>28</v>
      </c>
      <c r="C22" s="309"/>
      <c r="D22" s="309"/>
      <c r="E22" s="309"/>
      <c r="F22" s="309"/>
      <c r="G22" s="309"/>
      <c r="H22" s="309"/>
      <c r="I22" s="309"/>
      <c r="J22" s="310"/>
      <c r="K22" s="1"/>
    </row>
    <row r="23" spans="1:11">
      <c r="A23" s="1"/>
      <c r="B23" s="311"/>
      <c r="C23" s="303"/>
      <c r="D23" s="303"/>
      <c r="E23" s="303"/>
      <c r="F23" s="303"/>
      <c r="G23" s="303"/>
      <c r="H23" s="303"/>
      <c r="I23" s="303"/>
      <c r="J23" s="312"/>
      <c r="K23" s="1"/>
    </row>
    <row r="24" spans="1:11">
      <c r="A24" s="1"/>
      <c r="B24" s="311"/>
      <c r="C24" s="303"/>
      <c r="D24" s="303"/>
      <c r="E24" s="303"/>
      <c r="F24" s="303"/>
      <c r="G24" s="303"/>
      <c r="H24" s="303"/>
      <c r="I24" s="303"/>
      <c r="J24" s="312"/>
      <c r="K24" s="1"/>
    </row>
    <row r="25" spans="1:11">
      <c r="A25" s="1"/>
      <c r="B25" s="311"/>
      <c r="C25" s="303"/>
      <c r="D25" s="303"/>
      <c r="E25" s="303"/>
      <c r="F25" s="303"/>
      <c r="G25" s="303"/>
      <c r="H25" s="303"/>
      <c r="I25" s="303"/>
      <c r="J25" s="312"/>
      <c r="K25" s="1"/>
    </row>
    <row r="26" spans="1:11">
      <c r="A26" s="1"/>
      <c r="B26" s="311"/>
      <c r="C26" s="303"/>
      <c r="D26" s="303"/>
      <c r="E26" s="303"/>
      <c r="F26" s="303"/>
      <c r="G26" s="303"/>
      <c r="H26" s="303"/>
      <c r="I26" s="303"/>
      <c r="J26" s="312"/>
      <c r="K26" s="1"/>
    </row>
    <row r="27" spans="1:11">
      <c r="A27" s="1"/>
      <c r="B27" s="311"/>
      <c r="C27" s="303"/>
      <c r="D27" s="303"/>
      <c r="E27" s="303"/>
      <c r="F27" s="303"/>
      <c r="G27" s="303"/>
      <c r="H27" s="303"/>
      <c r="I27" s="303"/>
      <c r="J27" s="312"/>
      <c r="K27" s="1"/>
    </row>
    <row r="28" spans="1:11">
      <c r="A28" s="1"/>
      <c r="B28" s="311"/>
      <c r="C28" s="303"/>
      <c r="D28" s="303"/>
      <c r="E28" s="303"/>
      <c r="F28" s="303"/>
      <c r="G28" s="303"/>
      <c r="H28" s="303"/>
      <c r="I28" s="303"/>
      <c r="J28" s="312"/>
      <c r="K28" s="1"/>
    </row>
    <row r="29" spans="1:11">
      <c r="A29" s="1"/>
      <c r="B29" s="311"/>
      <c r="C29" s="303"/>
      <c r="D29" s="303"/>
      <c r="E29" s="303"/>
      <c r="F29" s="303"/>
      <c r="G29" s="303"/>
      <c r="H29" s="303"/>
      <c r="I29" s="303"/>
      <c r="J29" s="312"/>
      <c r="K29" s="1"/>
    </row>
    <row r="30" spans="1:11">
      <c r="A30" s="1"/>
      <c r="B30" s="313"/>
      <c r="C30" s="314"/>
      <c r="D30" s="314"/>
      <c r="E30" s="314"/>
      <c r="F30" s="314"/>
      <c r="G30" s="314"/>
      <c r="H30" s="314"/>
      <c r="I30" s="314"/>
      <c r="J30" s="315"/>
      <c r="K30" s="1"/>
    </row>
    <row r="31" spans="1:11">
      <c r="A31" s="1"/>
      <c r="B31" s="156"/>
      <c r="C31" s="156"/>
      <c r="D31" s="156"/>
      <c r="E31" s="156"/>
      <c r="F31" s="156"/>
      <c r="G31" s="156"/>
      <c r="H31" s="156"/>
      <c r="I31" s="156"/>
      <c r="J31" s="156"/>
      <c r="K31" s="1"/>
    </row>
    <row r="32" spans="1:11">
      <c r="B32" s="147"/>
      <c r="C32" s="147"/>
      <c r="D32" s="147"/>
      <c r="E32" s="147"/>
      <c r="F32" s="147"/>
      <c r="G32" s="147"/>
      <c r="H32" s="147"/>
      <c r="I32" s="147"/>
      <c r="J32" s="147"/>
    </row>
    <row r="33" spans="2:10">
      <c r="B33" s="147"/>
      <c r="C33" s="147"/>
      <c r="D33" s="147"/>
      <c r="E33" s="147"/>
      <c r="F33" s="147"/>
      <c r="G33" s="147"/>
      <c r="H33" s="147"/>
      <c r="I33" s="147"/>
      <c r="J33" s="147"/>
    </row>
    <row r="34" spans="2:10">
      <c r="B34" s="147"/>
      <c r="C34" s="147"/>
      <c r="D34" s="147"/>
      <c r="E34" s="147"/>
      <c r="F34" s="147"/>
      <c r="G34" s="147"/>
      <c r="H34" s="147"/>
      <c r="I34" s="147"/>
      <c r="J34" s="147"/>
    </row>
    <row r="35" spans="2:10">
      <c r="B35" s="147"/>
      <c r="C35" s="147"/>
      <c r="D35" s="147"/>
      <c r="E35" s="147"/>
      <c r="F35" s="147"/>
      <c r="G35" s="147"/>
      <c r="H35" s="147"/>
      <c r="I35" s="147"/>
      <c r="J35" s="147"/>
    </row>
    <row r="36" spans="2:10">
      <c r="B36" s="147"/>
      <c r="C36" s="147"/>
      <c r="D36" s="147"/>
      <c r="E36" s="147"/>
      <c r="F36" s="147"/>
      <c r="G36" s="147"/>
      <c r="H36" s="147"/>
      <c r="I36" s="147"/>
      <c r="J36" s="147"/>
    </row>
    <row r="37" spans="2:10">
      <c r="B37" s="147"/>
      <c r="C37" s="147"/>
      <c r="D37" s="147"/>
      <c r="E37" s="147"/>
      <c r="F37" s="147"/>
      <c r="G37" s="147"/>
      <c r="H37" s="147"/>
      <c r="I37" s="147"/>
      <c r="J37" s="147"/>
    </row>
    <row r="38" spans="2:10">
      <c r="B38" s="147"/>
      <c r="C38" s="147"/>
      <c r="D38" s="147"/>
      <c r="E38" s="147"/>
      <c r="F38" s="147"/>
      <c r="G38" s="147"/>
      <c r="H38" s="147"/>
      <c r="I38" s="147"/>
      <c r="J38" s="147"/>
    </row>
    <row r="39" spans="2:10">
      <c r="B39" s="147"/>
      <c r="C39" s="147"/>
      <c r="D39" s="147"/>
      <c r="E39" s="147"/>
      <c r="F39" s="147"/>
      <c r="G39" s="147"/>
      <c r="H39" s="147"/>
      <c r="I39" s="147"/>
      <c r="J39" s="14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4" sqref="B4:E4"/>
    </sheetView>
  </sheetViews>
  <sheetFormatPr baseColWidth="10" defaultColWidth="10.42578125" defaultRowHeight="14.25"/>
  <cols>
    <col min="1" max="1" width="53.28515625" style="256" customWidth="1"/>
    <col min="2" max="2" width="15.42578125" style="257" customWidth="1"/>
    <col min="3" max="3" width="72.140625" style="224" customWidth="1"/>
    <col min="4" max="4" width="24.140625" style="257" customWidth="1"/>
    <col min="5" max="5" width="55.85546875" style="224" customWidth="1"/>
    <col min="6" max="6" width="4.7109375" style="224" customWidth="1"/>
    <col min="7" max="16384" width="10.42578125" style="224"/>
  </cols>
  <sheetData>
    <row r="1" spans="1:8" ht="87" customHeight="1">
      <c r="A1" s="222"/>
      <c r="B1" s="316" t="s">
        <v>29</v>
      </c>
      <c r="C1" s="316"/>
      <c r="D1" s="316"/>
      <c r="E1" s="222"/>
      <c r="F1" s="223"/>
      <c r="G1" s="223"/>
      <c r="H1" s="223"/>
    </row>
    <row r="2" spans="1:8" ht="54.75" customHeight="1">
      <c r="A2" s="225" t="s">
        <v>30</v>
      </c>
      <c r="B2" s="317" t="s">
        <v>31</v>
      </c>
      <c r="C2" s="318"/>
      <c r="D2" s="226" t="s">
        <v>32</v>
      </c>
      <c r="E2" s="227" t="s">
        <v>33</v>
      </c>
    </row>
    <row r="3" spans="1:8" ht="16.7" customHeight="1">
      <c r="A3" s="228"/>
      <c r="B3" s="229"/>
      <c r="C3" s="229"/>
      <c r="D3" s="230"/>
      <c r="E3" s="229"/>
    </row>
    <row r="4" spans="1:8" ht="54.75" customHeight="1">
      <c r="A4" s="225" t="s">
        <v>34</v>
      </c>
      <c r="B4" s="319" t="s">
        <v>2</v>
      </c>
      <c r="C4" s="320"/>
      <c r="D4" s="320"/>
      <c r="E4" s="320"/>
    </row>
    <row r="5" spans="1:8" ht="13.35" customHeight="1">
      <c r="A5" s="231"/>
      <c r="B5" s="232"/>
      <c r="D5" s="230"/>
      <c r="E5" s="230"/>
    </row>
    <row r="6" spans="1:8" ht="21" customHeight="1">
      <c r="A6" s="326" t="s">
        <v>35</v>
      </c>
      <c r="B6" s="325" t="s">
        <v>36</v>
      </c>
      <c r="C6" s="325"/>
      <c r="D6" s="325" t="s">
        <v>37</v>
      </c>
      <c r="E6" s="325"/>
    </row>
    <row r="7" spans="1:8" ht="115.5" customHeight="1">
      <c r="A7" s="326"/>
      <c r="B7" s="327" t="s">
        <v>38</v>
      </c>
      <c r="C7" s="328"/>
      <c r="D7" s="329" t="s">
        <v>39</v>
      </c>
      <c r="E7" s="329"/>
    </row>
    <row r="8" spans="1:8" ht="21" customHeight="1">
      <c r="A8" s="231"/>
      <c r="B8" s="232"/>
      <c r="D8" s="230"/>
      <c r="E8" s="230"/>
    </row>
    <row r="9" spans="1:8" ht="20.100000000000001" customHeight="1">
      <c r="A9" s="324" t="s">
        <v>40</v>
      </c>
      <c r="B9" s="324"/>
      <c r="C9" s="324"/>
      <c r="D9" s="324"/>
      <c r="E9" s="324"/>
    </row>
    <row r="10" spans="1:8" ht="20.100000000000001" customHeight="1">
      <c r="A10" s="233" t="s">
        <v>41</v>
      </c>
      <c r="B10" s="233" t="s">
        <v>42</v>
      </c>
      <c r="C10" s="233" t="s">
        <v>43</v>
      </c>
      <c r="D10" s="233" t="s">
        <v>44</v>
      </c>
      <c r="E10" s="233" t="s">
        <v>45</v>
      </c>
    </row>
    <row r="11" spans="1:8" s="237" customFormat="1" ht="118.5" customHeight="1">
      <c r="A11" s="321" t="s">
        <v>46</v>
      </c>
      <c r="B11" s="234">
        <v>1</v>
      </c>
      <c r="C11" s="235" t="s">
        <v>47</v>
      </c>
      <c r="D11" s="236">
        <v>1</v>
      </c>
      <c r="E11" s="235" t="s">
        <v>48</v>
      </c>
    </row>
    <row r="12" spans="1:8" s="237" customFormat="1" ht="113.25" customHeight="1">
      <c r="A12" s="321"/>
      <c r="B12" s="234">
        <v>2</v>
      </c>
      <c r="C12" s="235" t="s">
        <v>49</v>
      </c>
      <c r="D12" s="236"/>
      <c r="E12" s="235"/>
    </row>
    <row r="13" spans="1:8" ht="80.099999999999994" customHeight="1">
      <c r="A13" s="322" t="s">
        <v>50</v>
      </c>
      <c r="B13" s="238">
        <v>3</v>
      </c>
      <c r="C13" s="239" t="s">
        <v>51</v>
      </c>
      <c r="D13" s="238">
        <v>2</v>
      </c>
      <c r="E13" s="239" t="s">
        <v>52</v>
      </c>
    </row>
    <row r="14" spans="1:8" ht="80.099999999999994" customHeight="1">
      <c r="A14" s="322"/>
      <c r="B14" s="238">
        <v>4</v>
      </c>
      <c r="C14" s="239" t="s">
        <v>53</v>
      </c>
      <c r="D14" s="238"/>
      <c r="E14" s="239"/>
    </row>
    <row r="15" spans="1:8" ht="80.099999999999994" customHeight="1">
      <c r="A15" s="322"/>
      <c r="B15" s="238">
        <v>5</v>
      </c>
      <c r="C15" s="239" t="s">
        <v>54</v>
      </c>
      <c r="D15" s="238"/>
      <c r="E15" s="239"/>
    </row>
    <row r="16" spans="1:8" ht="80.099999999999994" customHeight="1">
      <c r="A16" s="323" t="s">
        <v>55</v>
      </c>
      <c r="B16" s="238">
        <v>6</v>
      </c>
      <c r="C16" s="239" t="s">
        <v>56</v>
      </c>
      <c r="D16" s="238">
        <v>3</v>
      </c>
      <c r="E16" s="235" t="s">
        <v>57</v>
      </c>
    </row>
    <row r="17" spans="1:10" ht="80.099999999999994" customHeight="1">
      <c r="A17" s="323"/>
      <c r="B17" s="238">
        <v>7</v>
      </c>
      <c r="C17" s="239" t="s">
        <v>58</v>
      </c>
      <c r="D17" s="238">
        <v>4</v>
      </c>
      <c r="E17" s="235" t="s">
        <v>59</v>
      </c>
    </row>
    <row r="18" spans="1:10" ht="80.099999999999994" customHeight="1">
      <c r="A18" s="323"/>
      <c r="B18" s="238">
        <v>8</v>
      </c>
      <c r="C18" s="239" t="s">
        <v>60</v>
      </c>
      <c r="D18" s="238"/>
      <c r="E18" s="240"/>
    </row>
    <row r="19" spans="1:10" ht="80.099999999999994" customHeight="1">
      <c r="A19" s="323"/>
      <c r="B19" s="238">
        <v>9</v>
      </c>
      <c r="C19" s="239" t="s">
        <v>61</v>
      </c>
      <c r="D19" s="238"/>
      <c r="E19" s="239"/>
    </row>
    <row r="20" spans="1:10" ht="80.099999999999994" customHeight="1">
      <c r="A20" s="323"/>
      <c r="B20" s="238">
        <v>10</v>
      </c>
      <c r="C20" s="239" t="s">
        <v>62</v>
      </c>
      <c r="D20" s="238"/>
      <c r="E20" s="235"/>
      <c r="J20" s="241"/>
    </row>
    <row r="21" spans="1:10" ht="80.099999999999994" customHeight="1">
      <c r="A21" s="323"/>
      <c r="B21" s="238">
        <v>11</v>
      </c>
      <c r="C21" s="239" t="s">
        <v>63</v>
      </c>
      <c r="D21" s="238"/>
      <c r="E21" s="239"/>
      <c r="J21" s="241"/>
    </row>
    <row r="22" spans="1:10" ht="80.099999999999994" customHeight="1">
      <c r="A22" s="323"/>
      <c r="B22" s="238">
        <v>12</v>
      </c>
      <c r="C22" s="239" t="s">
        <v>64</v>
      </c>
      <c r="D22" s="238"/>
      <c r="E22" s="239"/>
      <c r="J22" s="241"/>
    </row>
    <row r="23" spans="1:10" ht="80.099999999999994" customHeight="1">
      <c r="A23" s="323" t="s">
        <v>65</v>
      </c>
      <c r="B23" s="238">
        <v>13</v>
      </c>
      <c r="C23" s="235" t="s">
        <v>66</v>
      </c>
      <c r="D23" s="234">
        <v>5</v>
      </c>
      <c r="E23" s="235" t="s">
        <v>67</v>
      </c>
    </row>
    <row r="24" spans="1:10" ht="80.099999999999994" customHeight="1">
      <c r="A24" s="323"/>
      <c r="B24" s="238">
        <v>14</v>
      </c>
      <c r="C24" s="235" t="s">
        <v>68</v>
      </c>
      <c r="D24" s="234">
        <v>6</v>
      </c>
      <c r="E24" s="235" t="s">
        <v>69</v>
      </c>
    </row>
    <row r="25" spans="1:10" ht="80.099999999999994" customHeight="1">
      <c r="A25" s="323"/>
      <c r="B25" s="238">
        <v>15</v>
      </c>
      <c r="C25" s="235" t="s">
        <v>70</v>
      </c>
      <c r="D25" s="234">
        <v>7</v>
      </c>
      <c r="E25" s="235" t="s">
        <v>71</v>
      </c>
    </row>
    <row r="26" spans="1:10" ht="80.099999999999994" customHeight="1">
      <c r="A26" s="323"/>
      <c r="B26" s="238">
        <v>16</v>
      </c>
      <c r="C26" s="235" t="s">
        <v>72</v>
      </c>
      <c r="D26" s="234"/>
      <c r="E26" s="235"/>
    </row>
    <row r="27" spans="1:10" ht="174.6" customHeight="1">
      <c r="A27" s="242" t="s">
        <v>73</v>
      </c>
      <c r="B27" s="238">
        <v>17</v>
      </c>
      <c r="C27" s="235" t="s">
        <v>74</v>
      </c>
      <c r="D27" s="234">
        <v>8</v>
      </c>
      <c r="E27" s="235" t="s">
        <v>75</v>
      </c>
    </row>
    <row r="28" spans="1:10" ht="48.75" customHeight="1">
      <c r="A28" s="323" t="s">
        <v>76</v>
      </c>
      <c r="B28" s="238">
        <v>18</v>
      </c>
      <c r="C28" s="243" t="s">
        <v>77</v>
      </c>
      <c r="D28" s="238"/>
      <c r="E28" s="239"/>
    </row>
    <row r="29" spans="1:10" ht="87" customHeight="1">
      <c r="A29" s="323"/>
      <c r="B29" s="238">
        <v>19</v>
      </c>
      <c r="C29" s="243" t="s">
        <v>78</v>
      </c>
      <c r="D29" s="238"/>
      <c r="E29" s="239"/>
    </row>
    <row r="30" spans="1:10" ht="20.100000000000001" customHeight="1">
      <c r="A30" s="324" t="s">
        <v>79</v>
      </c>
      <c r="B30" s="324"/>
      <c r="C30" s="324"/>
      <c r="D30" s="324"/>
      <c r="E30" s="324"/>
    </row>
    <row r="31" spans="1:10" ht="20.100000000000001" customHeight="1">
      <c r="A31" s="233" t="s">
        <v>41</v>
      </c>
      <c r="B31" s="233" t="s">
        <v>42</v>
      </c>
      <c r="C31" s="233" t="s">
        <v>80</v>
      </c>
      <c r="D31" s="233" t="s">
        <v>44</v>
      </c>
      <c r="E31" s="233" t="s">
        <v>81</v>
      </c>
    </row>
    <row r="32" spans="1:10" ht="98.45" customHeight="1">
      <c r="A32" s="323" t="s">
        <v>82</v>
      </c>
      <c r="B32" s="234">
        <v>1</v>
      </c>
      <c r="C32" s="235" t="s">
        <v>83</v>
      </c>
      <c r="D32" s="234">
        <v>1</v>
      </c>
      <c r="E32" s="235" t="s">
        <v>84</v>
      </c>
    </row>
    <row r="33" spans="1:5" ht="81" customHeight="1">
      <c r="A33" s="323"/>
      <c r="B33" s="234">
        <v>2</v>
      </c>
      <c r="C33" s="235" t="s">
        <v>85</v>
      </c>
      <c r="D33" s="234">
        <v>2</v>
      </c>
      <c r="E33" s="235" t="s">
        <v>86</v>
      </c>
    </row>
    <row r="34" spans="1:5" ht="92.1" customHeight="1">
      <c r="A34" s="323"/>
      <c r="B34" s="234"/>
      <c r="C34" s="235"/>
      <c r="D34" s="234">
        <v>3</v>
      </c>
      <c r="E34" s="235" t="s">
        <v>87</v>
      </c>
    </row>
    <row r="35" spans="1:5" ht="68.25" customHeight="1">
      <c r="A35" s="323"/>
      <c r="B35" s="234"/>
      <c r="C35" s="235"/>
      <c r="D35" s="234">
        <v>4</v>
      </c>
      <c r="E35" s="235" t="s">
        <v>88</v>
      </c>
    </row>
    <row r="36" spans="1:5" ht="68.25" customHeight="1">
      <c r="A36" s="323"/>
      <c r="B36" s="234"/>
      <c r="C36" s="237"/>
      <c r="D36" s="234">
        <v>5</v>
      </c>
      <c r="E36" s="235" t="s">
        <v>89</v>
      </c>
    </row>
    <row r="37" spans="1:5" ht="41.45" customHeight="1">
      <c r="A37" s="323"/>
      <c r="B37" s="234"/>
      <c r="C37" s="243"/>
      <c r="D37" s="234">
        <v>6</v>
      </c>
      <c r="E37" s="235" t="s">
        <v>90</v>
      </c>
    </row>
    <row r="38" spans="1:5" ht="49.5" customHeight="1">
      <c r="A38" s="323"/>
      <c r="B38" s="234"/>
      <c r="C38" s="243"/>
      <c r="D38" s="234">
        <v>7</v>
      </c>
      <c r="E38" s="243" t="s">
        <v>91</v>
      </c>
    </row>
    <row r="39" spans="1:5" ht="49.5" customHeight="1">
      <c r="A39" s="323" t="s">
        <v>92</v>
      </c>
      <c r="B39" s="234">
        <v>3</v>
      </c>
      <c r="C39" s="243" t="s">
        <v>93</v>
      </c>
      <c r="D39" s="234">
        <v>8</v>
      </c>
      <c r="E39" s="243" t="s">
        <v>94</v>
      </c>
    </row>
    <row r="40" spans="1:5" ht="49.5" customHeight="1">
      <c r="A40" s="323"/>
      <c r="B40" s="234"/>
      <c r="C40" s="243"/>
      <c r="D40" s="234">
        <v>9</v>
      </c>
      <c r="E40" s="243" t="s">
        <v>95</v>
      </c>
    </row>
    <row r="41" spans="1:5" s="244" customFormat="1" ht="68.25" customHeight="1">
      <c r="A41" s="323"/>
      <c r="B41" s="234"/>
      <c r="C41" s="243"/>
      <c r="D41" s="234">
        <v>10</v>
      </c>
      <c r="E41" s="243" t="s">
        <v>96</v>
      </c>
    </row>
    <row r="42" spans="1:5" s="244" customFormat="1" ht="78.75" customHeight="1">
      <c r="A42" s="323"/>
      <c r="B42" s="234"/>
      <c r="C42" s="245"/>
      <c r="D42" s="234">
        <v>11</v>
      </c>
      <c r="E42" s="243" t="s">
        <v>97</v>
      </c>
    </row>
    <row r="43" spans="1:5" s="244" customFormat="1" ht="42.75">
      <c r="A43" s="323" t="s">
        <v>98</v>
      </c>
      <c r="B43" s="234">
        <v>4</v>
      </c>
      <c r="C43" s="235" t="s">
        <v>99</v>
      </c>
      <c r="D43" s="234">
        <v>12</v>
      </c>
      <c r="E43" s="246" t="s">
        <v>100</v>
      </c>
    </row>
    <row r="44" spans="1:5" s="244" customFormat="1" ht="55.5" customHeight="1">
      <c r="A44" s="323"/>
      <c r="B44" s="234">
        <v>5</v>
      </c>
      <c r="C44" s="235" t="s">
        <v>101</v>
      </c>
      <c r="D44" s="234"/>
      <c r="E44" s="235"/>
    </row>
    <row r="45" spans="1:5" s="244" customFormat="1" ht="42.75">
      <c r="A45" s="323"/>
      <c r="B45" s="234">
        <v>6</v>
      </c>
      <c r="C45" s="235" t="s">
        <v>102</v>
      </c>
      <c r="D45" s="234">
        <v>13</v>
      </c>
      <c r="E45" s="235" t="s">
        <v>103</v>
      </c>
    </row>
    <row r="46" spans="1:5" s="244" customFormat="1" ht="61.5" customHeight="1">
      <c r="A46" s="323"/>
      <c r="B46" s="234">
        <v>7</v>
      </c>
      <c r="C46" s="235" t="s">
        <v>104</v>
      </c>
      <c r="D46" s="234">
        <v>14</v>
      </c>
      <c r="E46" s="235" t="s">
        <v>105</v>
      </c>
    </row>
    <row r="47" spans="1:5" ht="71.25" customHeight="1">
      <c r="A47" s="323"/>
      <c r="B47" s="234">
        <v>8</v>
      </c>
      <c r="C47" s="246" t="s">
        <v>106</v>
      </c>
      <c r="D47" s="234">
        <v>15</v>
      </c>
      <c r="E47" s="235" t="s">
        <v>107</v>
      </c>
    </row>
    <row r="48" spans="1:5" ht="105" customHeight="1">
      <c r="A48" s="323"/>
      <c r="B48" s="234">
        <v>9</v>
      </c>
      <c r="C48" s="235" t="s">
        <v>108</v>
      </c>
      <c r="D48" s="234">
        <v>16</v>
      </c>
      <c r="E48" s="235" t="s">
        <v>109</v>
      </c>
    </row>
    <row r="49" spans="1:5" ht="75.599999999999994" customHeight="1">
      <c r="A49" s="323" t="s">
        <v>110</v>
      </c>
      <c r="B49" s="234">
        <v>10</v>
      </c>
      <c r="C49" s="235" t="s">
        <v>111</v>
      </c>
      <c r="D49" s="234">
        <v>17</v>
      </c>
      <c r="E49" s="235" t="s">
        <v>112</v>
      </c>
    </row>
    <row r="50" spans="1:5" ht="62.45" customHeight="1">
      <c r="A50" s="323"/>
      <c r="B50" s="234">
        <v>11</v>
      </c>
      <c r="C50" s="235" t="s">
        <v>113</v>
      </c>
      <c r="D50" s="236">
        <v>18</v>
      </c>
      <c r="E50" s="235" t="s">
        <v>114</v>
      </c>
    </row>
    <row r="51" spans="1:5" ht="28.5">
      <c r="A51" s="323"/>
      <c r="B51" s="234">
        <v>12</v>
      </c>
      <c r="C51" s="235" t="s">
        <v>115</v>
      </c>
      <c r="D51" s="236">
        <v>19</v>
      </c>
      <c r="E51" s="235" t="s">
        <v>116</v>
      </c>
    </row>
    <row r="52" spans="1:5" ht="57">
      <c r="A52" s="323" t="s">
        <v>117</v>
      </c>
      <c r="B52" s="234">
        <v>13</v>
      </c>
      <c r="C52" s="235" t="s">
        <v>118</v>
      </c>
      <c r="D52" s="236">
        <v>20</v>
      </c>
      <c r="E52" s="246" t="s">
        <v>119</v>
      </c>
    </row>
    <row r="53" spans="1:5" ht="28.5">
      <c r="A53" s="323"/>
      <c r="B53" s="234">
        <v>14</v>
      </c>
      <c r="C53" s="235" t="s">
        <v>120</v>
      </c>
      <c r="D53" s="236">
        <v>21</v>
      </c>
      <c r="E53" s="246" t="s">
        <v>121</v>
      </c>
    </row>
    <row r="54" spans="1:5" ht="71.25">
      <c r="A54" s="323"/>
      <c r="B54" s="234">
        <v>15</v>
      </c>
      <c r="C54" s="235" t="s">
        <v>122</v>
      </c>
      <c r="D54" s="236"/>
      <c r="E54" s="246"/>
    </row>
    <row r="55" spans="1:5" ht="28.5">
      <c r="A55" s="323"/>
      <c r="B55" s="234">
        <v>16</v>
      </c>
      <c r="C55" s="235" t="s">
        <v>123</v>
      </c>
      <c r="D55" s="236"/>
      <c r="E55" s="246"/>
    </row>
    <row r="56" spans="1:5">
      <c r="A56" s="323"/>
      <c r="B56" s="234">
        <v>17</v>
      </c>
      <c r="C56" s="235" t="s">
        <v>124</v>
      </c>
      <c r="D56" s="236"/>
      <c r="E56" s="246"/>
    </row>
    <row r="57" spans="1:5" ht="28.5">
      <c r="A57" s="323"/>
      <c r="B57" s="234">
        <v>18</v>
      </c>
      <c r="C57" s="235" t="s">
        <v>125</v>
      </c>
      <c r="D57" s="236"/>
      <c r="E57" s="246"/>
    </row>
    <row r="58" spans="1:5">
      <c r="A58" s="323"/>
      <c r="B58" s="234">
        <v>19</v>
      </c>
      <c r="C58" s="235" t="s">
        <v>126</v>
      </c>
      <c r="D58" s="236"/>
      <c r="E58" s="246"/>
    </row>
    <row r="59" spans="1:5" ht="28.5">
      <c r="A59" s="323"/>
      <c r="B59" s="234">
        <v>20</v>
      </c>
      <c r="C59" s="235" t="s">
        <v>127</v>
      </c>
      <c r="D59" s="236"/>
      <c r="E59" s="246"/>
    </row>
    <row r="60" spans="1:5" ht="28.5">
      <c r="A60" s="323"/>
      <c r="B60" s="234">
        <v>21</v>
      </c>
      <c r="C60" s="235" t="s">
        <v>128</v>
      </c>
      <c r="D60" s="236"/>
      <c r="E60" s="246"/>
    </row>
    <row r="61" spans="1:5">
      <c r="A61" s="323"/>
      <c r="B61" s="234">
        <v>22</v>
      </c>
      <c r="C61" s="235" t="s">
        <v>129</v>
      </c>
      <c r="D61" s="236"/>
      <c r="E61" s="247"/>
    </row>
    <row r="62" spans="1:5" ht="42.75">
      <c r="A62" s="323" t="s">
        <v>130</v>
      </c>
      <c r="B62" s="234">
        <v>23</v>
      </c>
      <c r="C62" s="235" t="s">
        <v>131</v>
      </c>
      <c r="D62" s="236">
        <v>22</v>
      </c>
      <c r="E62" s="246" t="s">
        <v>132</v>
      </c>
    </row>
    <row r="63" spans="1:5" ht="42.75">
      <c r="A63" s="323"/>
      <c r="B63" s="234">
        <v>24</v>
      </c>
      <c r="C63" s="235" t="s">
        <v>133</v>
      </c>
      <c r="D63" s="236">
        <v>23</v>
      </c>
      <c r="E63" s="235" t="s">
        <v>134</v>
      </c>
    </row>
    <row r="64" spans="1:5">
      <c r="A64" s="323"/>
      <c r="B64" s="234">
        <v>25</v>
      </c>
      <c r="C64" s="235" t="s">
        <v>135</v>
      </c>
      <c r="D64" s="236"/>
      <c r="E64" s="246"/>
    </row>
    <row r="65" spans="1:10" ht="42.75">
      <c r="A65" s="330" t="s">
        <v>136</v>
      </c>
      <c r="B65" s="234">
        <v>26</v>
      </c>
      <c r="C65" s="235" t="s">
        <v>137</v>
      </c>
      <c r="D65" s="236">
        <v>24</v>
      </c>
      <c r="E65" s="246" t="s">
        <v>138</v>
      </c>
    </row>
    <row r="66" spans="1:10" ht="45" customHeight="1">
      <c r="A66" s="332"/>
      <c r="B66" s="234"/>
      <c r="C66" s="235"/>
      <c r="D66" s="236"/>
      <c r="E66" s="236"/>
    </row>
    <row r="67" spans="1:10" ht="77.099999999999994" customHeight="1">
      <c r="A67" s="323" t="s">
        <v>139</v>
      </c>
      <c r="B67" s="234">
        <v>27</v>
      </c>
      <c r="C67" s="235" t="s">
        <v>140</v>
      </c>
      <c r="D67" s="236">
        <v>25</v>
      </c>
      <c r="E67" s="235" t="s">
        <v>141</v>
      </c>
    </row>
    <row r="68" spans="1:10" ht="15.95" customHeight="1">
      <c r="A68" s="323"/>
      <c r="B68" s="234"/>
      <c r="C68" s="235"/>
      <c r="D68" s="236">
        <v>26</v>
      </c>
      <c r="E68" s="235" t="s">
        <v>142</v>
      </c>
    </row>
    <row r="69" spans="1:10" ht="50.1" customHeight="1">
      <c r="A69" s="323" t="s">
        <v>143</v>
      </c>
      <c r="B69" s="234">
        <v>28</v>
      </c>
      <c r="C69" s="246" t="s">
        <v>144</v>
      </c>
      <c r="D69" s="236">
        <v>27</v>
      </c>
      <c r="E69" s="246" t="s">
        <v>145</v>
      </c>
    </row>
    <row r="70" spans="1:10" ht="50.1" customHeight="1">
      <c r="A70" s="323"/>
      <c r="B70" s="234">
        <v>29</v>
      </c>
      <c r="C70" s="246" t="s">
        <v>146</v>
      </c>
      <c r="D70" s="236">
        <v>28</v>
      </c>
      <c r="E70" s="246" t="s">
        <v>147</v>
      </c>
    </row>
    <row r="71" spans="1:10" ht="50.1" customHeight="1">
      <c r="A71" s="323"/>
      <c r="B71" s="234"/>
      <c r="C71" s="237"/>
      <c r="D71" s="236">
        <v>29</v>
      </c>
      <c r="E71" s="246" t="s">
        <v>148</v>
      </c>
    </row>
    <row r="72" spans="1:10" ht="50.1" customHeight="1">
      <c r="A72" s="323"/>
      <c r="B72" s="234"/>
      <c r="C72" s="248"/>
      <c r="D72" s="236">
        <v>30</v>
      </c>
      <c r="E72" s="246" t="s">
        <v>149</v>
      </c>
    </row>
    <row r="73" spans="1:10" ht="50.1" customHeight="1">
      <c r="A73" s="323"/>
      <c r="B73" s="234"/>
      <c r="C73" s="246"/>
      <c r="D73" s="236">
        <v>31</v>
      </c>
      <c r="E73" s="246" t="s">
        <v>150</v>
      </c>
    </row>
    <row r="74" spans="1:10" ht="50.1" customHeight="1">
      <c r="A74" s="323"/>
      <c r="B74" s="234"/>
      <c r="C74" s="246"/>
      <c r="D74" s="236">
        <v>32</v>
      </c>
      <c r="E74" s="246" t="s">
        <v>151</v>
      </c>
    </row>
    <row r="75" spans="1:10" ht="50.1" customHeight="1">
      <c r="A75" s="323"/>
      <c r="B75" s="234"/>
      <c r="C75" s="246"/>
      <c r="D75" s="236">
        <v>33</v>
      </c>
      <c r="E75" s="248" t="s">
        <v>152</v>
      </c>
    </row>
    <row r="76" spans="1:10" ht="39.950000000000003" customHeight="1">
      <c r="A76" s="323"/>
      <c r="B76" s="234"/>
      <c r="C76" s="236"/>
      <c r="D76" s="236">
        <v>34</v>
      </c>
      <c r="E76" s="246" t="s">
        <v>153</v>
      </c>
    </row>
    <row r="77" spans="1:10" ht="39.950000000000003" customHeight="1">
      <c r="A77" s="330" t="s">
        <v>154</v>
      </c>
      <c r="B77" s="234">
        <v>30</v>
      </c>
      <c r="C77" s="235" t="s">
        <v>155</v>
      </c>
      <c r="D77" s="236">
        <v>35</v>
      </c>
      <c r="E77" s="235" t="s">
        <v>156</v>
      </c>
    </row>
    <row r="78" spans="1:10" ht="72" customHeight="1">
      <c r="A78" s="331"/>
      <c r="B78" s="234">
        <v>31</v>
      </c>
      <c r="C78" s="235" t="s">
        <v>157</v>
      </c>
      <c r="D78" s="236">
        <v>36</v>
      </c>
      <c r="E78" s="235" t="s">
        <v>158</v>
      </c>
    </row>
    <row r="79" spans="1:10" ht="72" customHeight="1">
      <c r="A79" s="331"/>
      <c r="B79" s="234">
        <v>32</v>
      </c>
      <c r="C79" s="235" t="s">
        <v>159</v>
      </c>
      <c r="D79" s="249">
        <v>37</v>
      </c>
      <c r="E79" s="235" t="s">
        <v>160</v>
      </c>
    </row>
    <row r="80" spans="1:10" ht="72" customHeight="1">
      <c r="A80" s="331"/>
      <c r="B80" s="234">
        <v>33</v>
      </c>
      <c r="C80" s="235" t="s">
        <v>161</v>
      </c>
      <c r="D80" s="249">
        <v>38</v>
      </c>
      <c r="E80" s="235" t="s">
        <v>162</v>
      </c>
      <c r="J80" s="224" t="s">
        <v>39</v>
      </c>
    </row>
    <row r="81" spans="1:5" ht="72" customHeight="1">
      <c r="A81" s="331"/>
      <c r="B81" s="250">
        <v>34</v>
      </c>
      <c r="C81" s="251" t="s">
        <v>163</v>
      </c>
      <c r="D81" s="252">
        <v>39</v>
      </c>
      <c r="E81" s="251" t="s">
        <v>164</v>
      </c>
    </row>
    <row r="82" spans="1:5" ht="72" customHeight="1">
      <c r="A82" s="253"/>
      <c r="B82" s="254"/>
      <c r="C82" s="255"/>
      <c r="D82" s="254"/>
      <c r="E82" s="255"/>
    </row>
  </sheetData>
  <mergeCells count="25">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B2:C2"/>
    <mergeCell ref="B4:E4"/>
    <mergeCell ref="A11:A12"/>
    <mergeCell ref="A13:A1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73" customWidth="1"/>
    <col min="2" max="2" width="15.85546875" style="274" customWidth="1"/>
    <col min="3" max="5" width="15.85546875" style="275" customWidth="1"/>
    <col min="6" max="6" width="40.85546875" style="273" customWidth="1"/>
    <col min="7" max="7" width="2.7109375" style="259" customWidth="1"/>
    <col min="8" max="16384" width="10.42578125" style="259"/>
  </cols>
  <sheetData>
    <row r="1" spans="1:6" ht="109.5" customHeight="1">
      <c r="A1" s="258"/>
      <c r="B1" s="334" t="s">
        <v>165</v>
      </c>
      <c r="C1" s="334"/>
      <c r="D1" s="334"/>
      <c r="E1" s="334"/>
      <c r="F1" s="258"/>
    </row>
    <row r="2" spans="1:6" ht="15">
      <c r="A2" s="333" t="s">
        <v>166</v>
      </c>
      <c r="B2" s="333"/>
      <c r="C2" s="333"/>
      <c r="D2" s="333"/>
      <c r="E2" s="333"/>
      <c r="F2" s="333"/>
    </row>
    <row r="3" spans="1:6" ht="15">
      <c r="A3" s="335" t="s">
        <v>167</v>
      </c>
      <c r="B3" s="336" t="s">
        <v>168</v>
      </c>
      <c r="C3" s="336"/>
      <c r="D3" s="336"/>
      <c r="E3" s="336"/>
      <c r="F3" s="260" t="s">
        <v>169</v>
      </c>
    </row>
    <row r="4" spans="1:6" ht="28.5" customHeight="1">
      <c r="A4" s="335"/>
      <c r="B4" s="261" t="s">
        <v>170</v>
      </c>
      <c r="C4" s="261" t="s">
        <v>171</v>
      </c>
      <c r="D4" s="261" t="s">
        <v>172</v>
      </c>
      <c r="E4" s="261" t="s">
        <v>173</v>
      </c>
      <c r="F4" s="262"/>
    </row>
    <row r="5" spans="1:6" ht="46.5" customHeight="1">
      <c r="A5" s="263" t="s">
        <v>174</v>
      </c>
      <c r="B5" s="264"/>
      <c r="C5" s="265"/>
      <c r="D5" s="265">
        <v>8.9</v>
      </c>
      <c r="E5" s="265">
        <v>13.16</v>
      </c>
      <c r="F5" s="266" t="s">
        <v>175</v>
      </c>
    </row>
    <row r="6" spans="1:6" ht="45">
      <c r="A6" s="267" t="s">
        <v>176</v>
      </c>
      <c r="B6" s="264"/>
      <c r="C6" s="265"/>
      <c r="D6" s="265">
        <v>11</v>
      </c>
      <c r="E6" s="265" t="s">
        <v>177</v>
      </c>
      <c r="F6" s="266" t="s">
        <v>175</v>
      </c>
    </row>
    <row r="7" spans="1:6" ht="30">
      <c r="A7" s="267" t="s">
        <v>178</v>
      </c>
      <c r="B7" s="268"/>
      <c r="C7" s="269"/>
      <c r="D7" s="269">
        <v>1</v>
      </c>
      <c r="E7" s="269" t="s">
        <v>179</v>
      </c>
      <c r="F7" s="266" t="s">
        <v>175</v>
      </c>
    </row>
    <row r="8" spans="1:6" ht="30">
      <c r="A8" s="270" t="s">
        <v>180</v>
      </c>
      <c r="B8" s="268">
        <v>16</v>
      </c>
      <c r="C8" s="269">
        <v>3.4</v>
      </c>
      <c r="D8" s="269" t="s">
        <v>181</v>
      </c>
      <c r="E8" s="269" t="s">
        <v>182</v>
      </c>
      <c r="F8" s="266" t="s">
        <v>175</v>
      </c>
    </row>
    <row r="9" spans="1:6" ht="45">
      <c r="A9" s="270" t="s">
        <v>183</v>
      </c>
      <c r="B9" s="268" t="s">
        <v>184</v>
      </c>
      <c r="C9" s="268">
        <v>7</v>
      </c>
      <c r="D9" s="265" t="s">
        <v>185</v>
      </c>
      <c r="E9" s="265" t="s">
        <v>186</v>
      </c>
      <c r="F9" s="266" t="s">
        <v>175</v>
      </c>
    </row>
    <row r="10" spans="1:6" ht="30">
      <c r="A10" s="267" t="s">
        <v>187</v>
      </c>
      <c r="B10" s="264"/>
      <c r="C10" s="265"/>
      <c r="D10" s="265" t="s">
        <v>188</v>
      </c>
      <c r="E10" s="265">
        <v>28</v>
      </c>
      <c r="F10" s="266" t="s">
        <v>175</v>
      </c>
    </row>
    <row r="11" spans="1:6" ht="30">
      <c r="A11" s="271" t="s">
        <v>189</v>
      </c>
      <c r="B11" s="268"/>
      <c r="C11" s="269"/>
      <c r="D11" s="269" t="s">
        <v>190</v>
      </c>
      <c r="E11" s="269">
        <v>20.21</v>
      </c>
      <c r="F11" s="272" t="s">
        <v>175</v>
      </c>
    </row>
    <row r="12" spans="1:6" ht="45">
      <c r="A12" s="271" t="s">
        <v>191</v>
      </c>
      <c r="B12" s="268"/>
      <c r="C12" s="269"/>
      <c r="D12" s="265" t="s">
        <v>192</v>
      </c>
      <c r="E12" s="269" t="s">
        <v>193</v>
      </c>
      <c r="F12" s="272" t="s">
        <v>175</v>
      </c>
    </row>
    <row r="13" spans="1:6" ht="30">
      <c r="A13" s="271" t="s">
        <v>194</v>
      </c>
      <c r="B13" s="268">
        <v>2.17</v>
      </c>
      <c r="C13" s="269">
        <v>8</v>
      </c>
      <c r="D13" s="269">
        <v>1</v>
      </c>
      <c r="E13" s="269" t="s">
        <v>195</v>
      </c>
      <c r="F13" s="272" t="s">
        <v>196</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zoomScaleNormal="100" workbookViewId="0">
      <selection activeCell="D15" sqref="D15:E15"/>
    </sheetView>
  </sheetViews>
  <sheetFormatPr baseColWidth="10" defaultColWidth="11.42578125" defaultRowHeight="12"/>
  <cols>
    <col min="1" max="1" width="2.7109375" style="156" customWidth="1"/>
    <col min="2" max="2" width="24.7109375" style="156" customWidth="1"/>
    <col min="3" max="3" width="11.28515625" style="157" customWidth="1"/>
    <col min="4" max="4" width="19.28515625" style="157" customWidth="1"/>
    <col min="5" max="5" width="13.5703125" style="156" customWidth="1"/>
    <col min="6" max="6" width="24.7109375" style="156" customWidth="1"/>
    <col min="7" max="7" width="79.140625" style="156" customWidth="1"/>
    <col min="8" max="8" width="11.42578125" style="156"/>
    <col min="9" max="9" width="32" style="156" customWidth="1"/>
    <col min="10" max="16384" width="11.42578125" style="156"/>
  </cols>
  <sheetData>
    <row r="1" spans="2:9" ht="12.75" thickBot="1"/>
    <row r="2" spans="2:9">
      <c r="B2" s="371" t="s">
        <v>197</v>
      </c>
      <c r="C2" s="372"/>
      <c r="D2" s="372"/>
      <c r="E2" s="372"/>
      <c r="F2" s="372"/>
      <c r="G2" s="373"/>
    </row>
    <row r="3" spans="2:9">
      <c r="B3" s="374" t="s">
        <v>198</v>
      </c>
      <c r="C3" s="375"/>
      <c r="D3" s="376"/>
      <c r="E3" s="376"/>
      <c r="F3" s="376"/>
      <c r="G3" s="377"/>
    </row>
    <row r="4" spans="2:9" ht="48.75" customHeight="1">
      <c r="B4" s="378" t="s">
        <v>199</v>
      </c>
      <c r="C4" s="379"/>
      <c r="D4" s="379"/>
      <c r="E4" s="379"/>
      <c r="F4" s="379"/>
      <c r="G4" s="380"/>
    </row>
    <row r="5" spans="2:9">
      <c r="B5" s="158"/>
      <c r="C5" s="173"/>
      <c r="D5" s="174"/>
      <c r="E5" s="175"/>
      <c r="F5" s="175"/>
      <c r="G5" s="176"/>
    </row>
    <row r="6" spans="2:9" ht="16.5" customHeight="1">
      <c r="B6" s="381" t="s">
        <v>200</v>
      </c>
      <c r="C6" s="382"/>
      <c r="D6" s="382"/>
      <c r="E6" s="382"/>
      <c r="F6" s="382"/>
      <c r="G6" s="383"/>
    </row>
    <row r="7" spans="2:9" ht="76.5" customHeight="1">
      <c r="B7" s="381"/>
      <c r="C7" s="382"/>
      <c r="D7" s="382"/>
      <c r="E7" s="382"/>
      <c r="F7" s="382"/>
      <c r="G7" s="383"/>
    </row>
    <row r="8" spans="2:9" ht="12.75" thickBot="1">
      <c r="B8" s="159"/>
      <c r="C8" s="160"/>
      <c r="D8" s="160"/>
      <c r="E8" s="161"/>
      <c r="F8" s="162"/>
      <c r="G8" s="177"/>
    </row>
    <row r="9" spans="2:9">
      <c r="B9" s="163"/>
      <c r="C9" s="164" t="s">
        <v>201</v>
      </c>
      <c r="D9" s="384" t="s">
        <v>202</v>
      </c>
      <c r="E9" s="385"/>
      <c r="F9" s="386" t="s">
        <v>203</v>
      </c>
      <c r="G9" s="387"/>
    </row>
    <row r="10" spans="2:9" ht="15" customHeight="1">
      <c r="B10" s="165"/>
      <c r="C10" s="166">
        <v>5</v>
      </c>
      <c r="D10" s="369" t="s">
        <v>204</v>
      </c>
      <c r="E10" s="370"/>
      <c r="F10" s="363" t="s">
        <v>205</v>
      </c>
      <c r="G10" s="360"/>
      <c r="H10" s="338"/>
      <c r="I10" s="338"/>
    </row>
    <row r="11" spans="2:9">
      <c r="B11" s="165"/>
      <c r="C11" s="166">
        <v>5</v>
      </c>
      <c r="D11" s="369" t="s">
        <v>206</v>
      </c>
      <c r="E11" s="370"/>
      <c r="F11" s="363" t="s">
        <v>207</v>
      </c>
      <c r="G11" s="360"/>
      <c r="H11" s="338"/>
      <c r="I11" s="338"/>
    </row>
    <row r="12" spans="2:9">
      <c r="B12" s="165"/>
      <c r="C12" s="166">
        <v>5</v>
      </c>
      <c r="D12" s="369" t="s">
        <v>208</v>
      </c>
      <c r="E12" s="370"/>
      <c r="F12" s="363" t="s">
        <v>209</v>
      </c>
      <c r="G12" s="360"/>
      <c r="H12" s="338"/>
      <c r="I12" s="338"/>
    </row>
    <row r="13" spans="2:9" ht="27.75" customHeight="1">
      <c r="B13" s="165"/>
      <c r="C13" s="166">
        <v>5</v>
      </c>
      <c r="D13" s="369" t="s">
        <v>210</v>
      </c>
      <c r="E13" s="370"/>
      <c r="F13" s="363" t="s">
        <v>211</v>
      </c>
      <c r="G13" s="360"/>
      <c r="H13" s="338"/>
      <c r="I13" s="338"/>
    </row>
    <row r="14" spans="2:9">
      <c r="B14" s="165"/>
      <c r="C14" s="166">
        <v>5</v>
      </c>
      <c r="D14" s="369" t="s">
        <v>212</v>
      </c>
      <c r="E14" s="370"/>
      <c r="F14" s="363" t="s">
        <v>213</v>
      </c>
      <c r="G14" s="360"/>
      <c r="H14" s="338"/>
      <c r="I14" s="338"/>
    </row>
    <row r="15" spans="2:9" ht="41.25" customHeight="1">
      <c r="B15" s="165"/>
      <c r="C15" s="166">
        <v>5</v>
      </c>
      <c r="D15" s="369" t="s">
        <v>214</v>
      </c>
      <c r="E15" s="370"/>
      <c r="F15" s="363" t="s">
        <v>215</v>
      </c>
      <c r="G15" s="360"/>
      <c r="H15" s="338"/>
      <c r="I15" s="338"/>
    </row>
    <row r="16" spans="2:9" ht="41.25" customHeight="1">
      <c r="B16" s="165"/>
      <c r="C16" s="166">
        <v>5</v>
      </c>
      <c r="D16" s="364" t="s">
        <v>216</v>
      </c>
      <c r="E16" s="365"/>
      <c r="F16" s="363" t="s">
        <v>217</v>
      </c>
      <c r="G16" s="360"/>
      <c r="H16" s="338"/>
      <c r="I16" s="338"/>
    </row>
    <row r="17" spans="2:9" ht="51.75" customHeight="1">
      <c r="B17" s="165"/>
      <c r="C17" s="166">
        <v>5</v>
      </c>
      <c r="D17" s="365" t="s">
        <v>218</v>
      </c>
      <c r="E17" s="368"/>
      <c r="F17" s="363" t="s">
        <v>219</v>
      </c>
      <c r="G17" s="360"/>
      <c r="H17" s="338"/>
      <c r="I17" s="338"/>
    </row>
    <row r="18" spans="2:9" ht="51.75" customHeight="1">
      <c r="B18" s="165"/>
      <c r="C18" s="166">
        <v>5</v>
      </c>
      <c r="D18" s="364" t="s">
        <v>220</v>
      </c>
      <c r="E18" s="365"/>
      <c r="F18" s="363" t="s">
        <v>221</v>
      </c>
      <c r="G18" s="360"/>
      <c r="H18" s="338"/>
      <c r="I18" s="338"/>
    </row>
    <row r="19" spans="2:9" ht="51.75" customHeight="1">
      <c r="B19" s="165"/>
      <c r="C19" s="166">
        <v>5</v>
      </c>
      <c r="D19" s="145" t="s">
        <v>222</v>
      </c>
      <c r="E19" s="146"/>
      <c r="F19" s="363" t="s">
        <v>223</v>
      </c>
      <c r="G19" s="360"/>
      <c r="H19" s="338"/>
      <c r="I19" s="338"/>
    </row>
    <row r="20" spans="2:9" ht="51.75" customHeight="1">
      <c r="B20" s="165"/>
      <c r="C20" s="166">
        <v>5</v>
      </c>
      <c r="D20" s="145" t="s">
        <v>224</v>
      </c>
      <c r="E20" s="146"/>
      <c r="F20" s="363" t="s">
        <v>225</v>
      </c>
      <c r="G20" s="360"/>
      <c r="H20" s="338"/>
      <c r="I20" s="338"/>
    </row>
    <row r="21" spans="2:9" ht="66.75" customHeight="1">
      <c r="B21" s="165"/>
      <c r="C21" s="166">
        <v>5</v>
      </c>
      <c r="D21" s="364" t="s">
        <v>226</v>
      </c>
      <c r="E21" s="365"/>
      <c r="F21" s="363" t="s">
        <v>227</v>
      </c>
      <c r="G21" s="360"/>
      <c r="H21" s="338"/>
      <c r="I21" s="338"/>
    </row>
    <row r="22" spans="2:9" ht="23.25" customHeight="1">
      <c r="B22" s="165"/>
      <c r="C22" s="166">
        <v>5</v>
      </c>
      <c r="D22" s="366" t="s">
        <v>228</v>
      </c>
      <c r="E22" s="367"/>
      <c r="F22" s="363" t="s">
        <v>229</v>
      </c>
      <c r="G22" s="360"/>
      <c r="H22" s="339"/>
      <c r="I22" s="339"/>
    </row>
    <row r="23" spans="2:9" ht="26.25" customHeight="1">
      <c r="B23" s="165"/>
      <c r="C23" s="166">
        <v>5</v>
      </c>
      <c r="D23" s="358" t="s">
        <v>230</v>
      </c>
      <c r="E23" s="358"/>
      <c r="F23" s="359" t="s">
        <v>231</v>
      </c>
      <c r="G23" s="360"/>
      <c r="H23" s="338"/>
      <c r="I23" s="338"/>
    </row>
    <row r="24" spans="2:9" ht="26.25" customHeight="1">
      <c r="B24" s="165"/>
      <c r="C24" s="166">
        <v>5</v>
      </c>
      <c r="D24" s="358" t="s">
        <v>232</v>
      </c>
      <c r="E24" s="358"/>
      <c r="F24" s="359" t="s">
        <v>233</v>
      </c>
      <c r="G24" s="360"/>
      <c r="H24" s="338"/>
      <c r="I24" s="338"/>
    </row>
    <row r="25" spans="2:9" ht="26.25" customHeight="1">
      <c r="B25" s="165"/>
      <c r="C25" s="166">
        <v>5</v>
      </c>
      <c r="D25" s="361" t="s">
        <v>234</v>
      </c>
      <c r="E25" s="362"/>
      <c r="F25" s="359" t="s">
        <v>235</v>
      </c>
      <c r="G25" s="360"/>
      <c r="H25" s="338"/>
      <c r="I25" s="338"/>
    </row>
    <row r="26" spans="2:9" ht="27" customHeight="1">
      <c r="B26" s="96"/>
      <c r="C26" s="338" t="s">
        <v>236</v>
      </c>
      <c r="D26" s="353"/>
      <c r="E26" s="353"/>
      <c r="F26" s="353"/>
      <c r="G26" s="354"/>
    </row>
    <row r="27" spans="2:9" ht="27" customHeight="1">
      <c r="B27" s="340" t="s">
        <v>237</v>
      </c>
      <c r="C27" s="341"/>
      <c r="D27" s="341"/>
      <c r="E27" s="341"/>
      <c r="F27" s="341"/>
      <c r="G27" s="342"/>
    </row>
    <row r="28" spans="2:9" ht="10.5" customHeight="1">
      <c r="B28" s="167"/>
      <c r="D28" s="97"/>
      <c r="E28" s="98"/>
      <c r="F28" s="99"/>
      <c r="G28" s="99"/>
    </row>
    <row r="29" spans="2:9">
      <c r="B29" s="167"/>
      <c r="C29" s="168"/>
      <c r="D29" s="355" t="s">
        <v>202</v>
      </c>
      <c r="E29" s="355"/>
      <c r="F29" s="356" t="s">
        <v>203</v>
      </c>
      <c r="G29" s="357"/>
    </row>
    <row r="30" spans="2:9">
      <c r="B30" s="167"/>
      <c r="D30" s="346" t="s">
        <v>204</v>
      </c>
      <c r="E30" s="346"/>
      <c r="F30" s="347" t="s">
        <v>238</v>
      </c>
      <c r="G30" s="348"/>
      <c r="H30" s="338"/>
      <c r="I30" s="338"/>
    </row>
    <row r="31" spans="2:9">
      <c r="B31" s="167"/>
      <c r="D31" s="346" t="s">
        <v>206</v>
      </c>
      <c r="E31" s="346"/>
      <c r="F31" s="347" t="s">
        <v>239</v>
      </c>
      <c r="G31" s="348"/>
      <c r="H31" s="338"/>
      <c r="I31" s="338"/>
    </row>
    <row r="32" spans="2:9">
      <c r="B32" s="167"/>
      <c r="D32" s="346" t="s">
        <v>208</v>
      </c>
      <c r="E32" s="346"/>
      <c r="F32" s="347" t="s">
        <v>240</v>
      </c>
      <c r="G32" s="348"/>
      <c r="H32" s="338"/>
      <c r="I32" s="338"/>
    </row>
    <row r="33" spans="2:9">
      <c r="B33" s="167"/>
      <c r="D33" s="346" t="s">
        <v>210</v>
      </c>
      <c r="E33" s="346"/>
      <c r="F33" s="347" t="s">
        <v>241</v>
      </c>
      <c r="G33" s="348"/>
      <c r="H33" s="338"/>
      <c r="I33" s="338"/>
    </row>
    <row r="34" spans="2:9">
      <c r="B34" s="167"/>
      <c r="D34" s="346" t="s">
        <v>212</v>
      </c>
      <c r="E34" s="346"/>
      <c r="F34" s="347" t="s">
        <v>242</v>
      </c>
      <c r="G34" s="348"/>
      <c r="H34" s="338"/>
      <c r="I34" s="338"/>
    </row>
    <row r="35" spans="2:9" ht="40.9" customHeight="1">
      <c r="B35" s="167"/>
      <c r="D35" s="346" t="s">
        <v>243</v>
      </c>
      <c r="E35" s="346"/>
      <c r="F35" s="347" t="s">
        <v>244</v>
      </c>
      <c r="G35" s="348"/>
      <c r="H35" s="338"/>
      <c r="I35" s="338"/>
    </row>
    <row r="36" spans="2:9" ht="42" customHeight="1">
      <c r="B36" s="169"/>
      <c r="C36" s="170"/>
      <c r="D36" s="346" t="s">
        <v>245</v>
      </c>
      <c r="E36" s="346"/>
      <c r="F36" s="347" t="s">
        <v>246</v>
      </c>
      <c r="G36" s="348"/>
      <c r="H36" s="337"/>
      <c r="I36" s="337"/>
    </row>
    <row r="37" spans="2:9" ht="30.75" customHeight="1">
      <c r="B37" s="169"/>
      <c r="C37" s="170"/>
      <c r="D37" s="346" t="s">
        <v>247</v>
      </c>
      <c r="E37" s="346"/>
      <c r="F37" s="347" t="s">
        <v>248</v>
      </c>
      <c r="G37" s="348"/>
      <c r="H37" s="337"/>
      <c r="I37" s="337"/>
    </row>
    <row r="38" spans="2:9" ht="33" customHeight="1">
      <c r="B38" s="169"/>
      <c r="C38" s="170"/>
      <c r="D38" s="346" t="s">
        <v>249</v>
      </c>
      <c r="E38" s="346"/>
      <c r="F38" s="347" t="s">
        <v>248</v>
      </c>
      <c r="G38" s="348"/>
      <c r="H38" s="337"/>
      <c r="I38" s="337"/>
    </row>
    <row r="39" spans="2:9" ht="30" customHeight="1">
      <c r="B39" s="169"/>
      <c r="C39" s="170"/>
      <c r="D39" s="346" t="s">
        <v>250</v>
      </c>
      <c r="E39" s="346"/>
      <c r="F39" s="347" t="s">
        <v>248</v>
      </c>
      <c r="G39" s="348"/>
      <c r="H39" s="337"/>
      <c r="I39" s="337"/>
    </row>
    <row r="40" spans="2:9" ht="30" customHeight="1">
      <c r="B40" s="169"/>
      <c r="C40" s="170"/>
      <c r="D40" s="346" t="s">
        <v>251</v>
      </c>
      <c r="E40" s="346"/>
      <c r="F40" s="347" t="s">
        <v>248</v>
      </c>
      <c r="G40" s="348"/>
      <c r="H40" s="337"/>
      <c r="I40" s="337"/>
    </row>
    <row r="41" spans="2:9" ht="30" customHeight="1">
      <c r="B41" s="169"/>
      <c r="C41" s="170"/>
      <c r="D41" s="349" t="s">
        <v>252</v>
      </c>
      <c r="E41" s="350"/>
      <c r="F41" s="347" t="s">
        <v>253</v>
      </c>
      <c r="G41" s="348"/>
      <c r="H41" s="337"/>
      <c r="I41" s="337"/>
    </row>
    <row r="42" spans="2:9" ht="35.25" customHeight="1">
      <c r="B42" s="169"/>
      <c r="C42" s="170"/>
      <c r="D42" s="346" t="s">
        <v>254</v>
      </c>
      <c r="E42" s="346"/>
      <c r="F42" s="347" t="s">
        <v>255</v>
      </c>
      <c r="G42" s="348"/>
      <c r="H42" s="337"/>
      <c r="I42" s="337"/>
    </row>
    <row r="43" spans="2:9" ht="31.5" customHeight="1">
      <c r="B43" s="169"/>
      <c r="C43" s="170"/>
      <c r="D43" s="346" t="s">
        <v>247</v>
      </c>
      <c r="E43" s="346"/>
      <c r="F43" s="347" t="s">
        <v>248</v>
      </c>
      <c r="G43" s="348"/>
      <c r="H43" s="337"/>
      <c r="I43" s="337"/>
    </row>
    <row r="44" spans="2:9" ht="35.25" customHeight="1">
      <c r="B44" s="169"/>
      <c r="C44" s="170"/>
      <c r="D44" s="346" t="s">
        <v>256</v>
      </c>
      <c r="E44" s="346"/>
      <c r="F44" s="347" t="s">
        <v>248</v>
      </c>
      <c r="G44" s="348"/>
      <c r="H44" s="337"/>
      <c r="I44" s="337"/>
    </row>
    <row r="45" spans="2:9" ht="57" customHeight="1">
      <c r="B45" s="169"/>
      <c r="C45" s="170"/>
      <c r="D45" s="346" t="s">
        <v>251</v>
      </c>
      <c r="E45" s="346"/>
      <c r="F45" s="347" t="s">
        <v>248</v>
      </c>
      <c r="G45" s="348"/>
      <c r="H45" s="337"/>
      <c r="I45" s="337"/>
    </row>
    <row r="46" spans="2:9" ht="32.25" customHeight="1">
      <c r="B46" s="169"/>
      <c r="C46" s="170"/>
      <c r="D46" s="346" t="s">
        <v>249</v>
      </c>
      <c r="E46" s="346"/>
      <c r="F46" s="347" t="s">
        <v>248</v>
      </c>
      <c r="G46" s="348"/>
      <c r="H46" s="337"/>
      <c r="I46" s="337"/>
    </row>
    <row r="47" spans="2:9" ht="32.25" customHeight="1">
      <c r="B47" s="169"/>
      <c r="C47" s="170"/>
      <c r="D47" s="349" t="s">
        <v>257</v>
      </c>
      <c r="E47" s="350"/>
      <c r="F47" s="351" t="s">
        <v>258</v>
      </c>
      <c r="G47" s="352"/>
      <c r="H47" s="337"/>
      <c r="I47" s="337"/>
    </row>
    <row r="48" spans="2:9" ht="32.25" customHeight="1">
      <c r="B48" s="169"/>
      <c r="C48" s="170"/>
      <c r="D48" s="346" t="s">
        <v>259</v>
      </c>
      <c r="E48" s="346"/>
      <c r="F48" s="347" t="s">
        <v>260</v>
      </c>
      <c r="G48" s="348"/>
      <c r="H48" s="337"/>
      <c r="I48" s="337"/>
    </row>
    <row r="49" spans="2:9" ht="32.25" customHeight="1">
      <c r="B49" s="169"/>
      <c r="C49" s="170"/>
      <c r="D49" s="346" t="s">
        <v>261</v>
      </c>
      <c r="E49" s="346"/>
      <c r="F49" s="347" t="s">
        <v>262</v>
      </c>
      <c r="G49" s="348"/>
      <c r="H49" s="337"/>
      <c r="I49" s="337"/>
    </row>
    <row r="50" spans="2:9" ht="32.25" customHeight="1">
      <c r="B50" s="169"/>
      <c r="C50" s="170"/>
      <c r="D50" s="346" t="s">
        <v>263</v>
      </c>
      <c r="E50" s="346"/>
      <c r="F50" s="347" t="s">
        <v>264</v>
      </c>
      <c r="G50" s="348"/>
      <c r="H50" s="337"/>
      <c r="I50" s="337"/>
    </row>
    <row r="51" spans="2:9" ht="32.25" customHeight="1">
      <c r="B51" s="169"/>
      <c r="C51" s="170"/>
      <c r="D51" s="97"/>
      <c r="E51" s="97"/>
      <c r="F51" s="99"/>
      <c r="G51" s="99"/>
    </row>
    <row r="52" spans="2:9" ht="21.75" customHeight="1">
      <c r="B52" s="340" t="s">
        <v>265</v>
      </c>
      <c r="C52" s="341"/>
      <c r="D52" s="341"/>
      <c r="E52" s="341"/>
      <c r="F52" s="341"/>
      <c r="G52" s="342"/>
    </row>
    <row r="53" spans="2:9" ht="21.75" customHeight="1">
      <c r="B53" s="340" t="s">
        <v>266</v>
      </c>
      <c r="C53" s="341"/>
      <c r="D53" s="341"/>
      <c r="E53" s="341"/>
      <c r="F53" s="341"/>
      <c r="G53" s="342"/>
    </row>
    <row r="54" spans="2:9" ht="20.25" customHeight="1">
      <c r="B54" s="340" t="s">
        <v>267</v>
      </c>
      <c r="C54" s="341"/>
      <c r="D54" s="341"/>
      <c r="E54" s="341"/>
      <c r="F54" s="341"/>
      <c r="G54" s="342"/>
    </row>
    <row r="55" spans="2:9" ht="20.25" customHeight="1">
      <c r="B55" s="340" t="s">
        <v>268</v>
      </c>
      <c r="C55" s="341"/>
      <c r="D55" s="341"/>
      <c r="E55" s="341"/>
      <c r="F55" s="341"/>
      <c r="G55" s="342"/>
    </row>
    <row r="56" spans="2:9" ht="18" customHeight="1" thickBot="1">
      <c r="B56" s="343" t="s">
        <v>269</v>
      </c>
      <c r="C56" s="344"/>
      <c r="D56" s="344"/>
      <c r="E56" s="344"/>
      <c r="F56" s="344"/>
      <c r="G56" s="345"/>
    </row>
    <row r="57" spans="2:9">
      <c r="B57" s="171"/>
      <c r="C57" s="172"/>
      <c r="D57" s="171"/>
      <c r="E57" s="171"/>
      <c r="F57" s="171"/>
      <c r="G57" s="171"/>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159"/>
  <sheetViews>
    <sheetView showGridLines="0" zoomScale="70" zoomScaleNormal="70" zoomScalePageLayoutView="50" workbookViewId="0">
      <selection activeCell="D6" sqref="D6:N6"/>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78"/>
      <c r="B1" s="279"/>
      <c r="C1" s="388"/>
      <c r="D1" s="388"/>
      <c r="E1" s="388"/>
      <c r="F1" s="388"/>
      <c r="G1" s="388"/>
      <c r="H1" s="388"/>
      <c r="I1" s="388"/>
      <c r="J1" s="388"/>
      <c r="K1" s="388"/>
      <c r="L1" s="388"/>
      <c r="M1" s="388"/>
      <c r="N1" s="389"/>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80"/>
      <c r="B2" s="281"/>
      <c r="C2" s="390"/>
      <c r="D2" s="390"/>
      <c r="E2" s="390"/>
      <c r="F2" s="390"/>
      <c r="G2" s="390"/>
      <c r="H2" s="390"/>
      <c r="I2" s="390"/>
      <c r="J2" s="390"/>
      <c r="K2" s="390"/>
      <c r="L2" s="390"/>
      <c r="M2" s="390"/>
      <c r="N2" s="391"/>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82"/>
      <c r="B3" s="283"/>
      <c r="C3" s="392"/>
      <c r="D3" s="392"/>
      <c r="E3" s="392"/>
      <c r="F3" s="392"/>
      <c r="G3" s="392"/>
      <c r="H3" s="392"/>
      <c r="I3" s="392"/>
      <c r="J3" s="392"/>
      <c r="K3" s="392"/>
      <c r="L3" s="392"/>
      <c r="M3" s="392"/>
      <c r="N3" s="393"/>
      <c r="O3" s="200"/>
      <c r="P3" s="195"/>
      <c r="Q3" s="19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37" t="s">
        <v>270</v>
      </c>
      <c r="B4" s="437"/>
      <c r="C4" s="437"/>
      <c r="D4" s="444" t="s">
        <v>5</v>
      </c>
      <c r="E4" s="445"/>
      <c r="F4" s="445"/>
      <c r="G4" s="445"/>
      <c r="H4" s="445"/>
      <c r="I4" s="445"/>
      <c r="J4" s="445"/>
      <c r="K4" s="445"/>
      <c r="L4" s="445"/>
      <c r="M4" s="445"/>
      <c r="N4" s="446"/>
      <c r="O4" s="141"/>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37" t="s">
        <v>271</v>
      </c>
      <c r="B5" s="437"/>
      <c r="C5" s="437"/>
      <c r="D5" s="444" t="s">
        <v>38</v>
      </c>
      <c r="E5" s="445"/>
      <c r="F5" s="445"/>
      <c r="G5" s="445"/>
      <c r="H5" s="445"/>
      <c r="I5" s="445"/>
      <c r="J5" s="445"/>
      <c r="K5" s="445"/>
      <c r="L5" s="445"/>
      <c r="M5" s="445"/>
      <c r="N5" s="446"/>
      <c r="O5" s="142"/>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37" t="s">
        <v>272</v>
      </c>
      <c r="B6" s="437"/>
      <c r="C6" s="437"/>
      <c r="D6" s="444" t="s">
        <v>273</v>
      </c>
      <c r="E6" s="445"/>
      <c r="F6" s="445"/>
      <c r="G6" s="445"/>
      <c r="H6" s="445"/>
      <c r="I6" s="445"/>
      <c r="J6" s="445"/>
      <c r="K6" s="445"/>
      <c r="L6" s="445"/>
      <c r="M6" s="445"/>
      <c r="N6" s="446"/>
      <c r="O6" s="10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1" t="s">
        <v>274</v>
      </c>
      <c r="B7" s="102"/>
      <c r="C7" s="102"/>
      <c r="D7" s="441" t="s">
        <v>275</v>
      </c>
      <c r="E7" s="472" t="s">
        <v>276</v>
      </c>
      <c r="F7" s="473"/>
      <c r="G7" s="473"/>
      <c r="H7" s="474"/>
      <c r="I7" s="480" t="s">
        <v>277</v>
      </c>
      <c r="J7" s="481"/>
      <c r="K7" s="481"/>
      <c r="L7" s="481"/>
      <c r="M7" s="482"/>
      <c r="N7" s="478" t="s">
        <v>278</v>
      </c>
      <c r="O7" s="479"/>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38" t="s">
        <v>279</v>
      </c>
      <c r="B8" s="440" t="s">
        <v>280</v>
      </c>
      <c r="C8" s="95" t="s">
        <v>281</v>
      </c>
      <c r="D8" s="441"/>
      <c r="E8" s="442" t="s">
        <v>218</v>
      </c>
      <c r="F8" s="442" t="s">
        <v>282</v>
      </c>
      <c r="G8" s="442" t="s">
        <v>283</v>
      </c>
      <c r="H8" s="442" t="s">
        <v>224</v>
      </c>
      <c r="I8" s="471" t="s">
        <v>284</v>
      </c>
      <c r="J8" s="89" t="s">
        <v>285</v>
      </c>
      <c r="K8" s="471" t="s">
        <v>277</v>
      </c>
      <c r="L8" s="471" t="s">
        <v>286</v>
      </c>
      <c r="M8" s="471" t="s">
        <v>287</v>
      </c>
      <c r="N8" s="475" t="s">
        <v>288</v>
      </c>
      <c r="O8" s="475" t="s">
        <v>289</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39"/>
      <c r="B9" s="441"/>
      <c r="C9" s="186" t="s">
        <v>290</v>
      </c>
      <c r="D9" s="441"/>
      <c r="E9" s="443"/>
      <c r="F9" s="443"/>
      <c r="G9" s="443"/>
      <c r="H9" s="443"/>
      <c r="I9" s="443"/>
      <c r="J9" s="93" t="s">
        <v>291</v>
      </c>
      <c r="K9" s="443" t="s">
        <v>292</v>
      </c>
      <c r="L9" s="443"/>
      <c r="M9" s="443" t="s">
        <v>292</v>
      </c>
      <c r="N9" s="477"/>
      <c r="O9" s="476"/>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
      <c r="A10" s="449">
        <v>1</v>
      </c>
      <c r="B10" s="403" t="s">
        <v>293</v>
      </c>
      <c r="C10" s="403" t="s">
        <v>294</v>
      </c>
      <c r="D10" s="113" t="s">
        <v>295</v>
      </c>
      <c r="E10" s="403">
        <v>25</v>
      </c>
      <c r="F10" s="468">
        <v>2</v>
      </c>
      <c r="G10" s="458">
        <f>+F10/E10</f>
        <v>0.08</v>
      </c>
      <c r="H10" s="40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04" t="s">
        <v>296</v>
      </c>
      <c r="J10" s="123" t="s">
        <v>297</v>
      </c>
      <c r="K10" s="104" t="str">
        <f>IFERROR(CONCATENATE(INDEX('8- Políticas de Administración '!$B$16:$F$53,MATCH('5- Identificación de Riesgos'!J10,'8- Políticas de Administración '!$C$16:$C$54,0),1)," - ",L10),"")</f>
        <v>Moderado - 3</v>
      </c>
      <c r="L10" s="139">
        <f>IFERROR(VLOOKUP(INDEX('8- Políticas de Administración '!$B$16:$F$63,MATCH('5- Identificación de Riesgos'!J10,'8- Políticas de Administración '!$C$16:$C$64,0),1),'8- Políticas de Administración '!$B$16:$F$64,5,FALSE),"")</f>
        <v>3</v>
      </c>
      <c r="M10" s="403" t="str">
        <f>IFERROR(CONCATENATE(INDEX('8- Políticas de Administración '!$B$16:$F$53,MATCH(ROUND(AVERAGE(L10:L19),0),'8- Políticas de Administración '!$F$16:$F$53,0),1)," - ",ROUND(AVERAGE(L10:L19),0)),"")</f>
        <v>Moderado - 3</v>
      </c>
      <c r="N10" s="412" t="str">
        <f>IFERROR(CONCATENATE(VLOOKUP((LEFT(H10,LEN(H10)-4)&amp;LEFT(M10,LEN(M10)-4)),'9- Matriz de Calor '!$D$18:$E$42,2,0)," - ",RIGHT(H10,1)*RIGHT(M10,1)),"")</f>
        <v>Moderado - 6</v>
      </c>
      <c r="O10" s="483">
        <f>RIGHT(H10,1)*RIGHT(M10,1)</f>
        <v>6</v>
      </c>
      <c r="P10" s="10"/>
    </row>
    <row r="11" spans="1:257" ht="45">
      <c r="A11" s="450"/>
      <c r="B11" s="404"/>
      <c r="C11" s="404"/>
      <c r="D11" s="113" t="s">
        <v>298</v>
      </c>
      <c r="E11" s="404"/>
      <c r="F11" s="469"/>
      <c r="G11" s="459"/>
      <c r="H11" s="410"/>
      <c r="I11" s="204" t="s">
        <v>299</v>
      </c>
      <c r="J11" s="143" t="s">
        <v>300</v>
      </c>
      <c r="K11" s="105" t="str">
        <f>IFERROR(CONCATENATE(INDEX('8- Políticas de Administración '!$B$16:$F$53,MATCH('5- Identificación de Riesgos'!J11,'8- Políticas de Administración '!$C$16:$C$54,0),1)," - ",L11),"")</f>
        <v>Mayor - 4</v>
      </c>
      <c r="L11" s="138">
        <f>IFERROR(VLOOKUP(INDEX('8- Políticas de Administración '!$B$16:$F$63,MATCH('5- Identificación de Riesgos'!J11,'8- Políticas de Administración '!$C$16:$C$64,0),1),'8- Políticas de Administración '!$B$16:$F$64,5,FALSE),"")</f>
        <v>4</v>
      </c>
      <c r="M11" s="404"/>
      <c r="N11" s="413"/>
      <c r="O11" s="483"/>
      <c r="P11" s="10"/>
    </row>
    <row r="12" spans="1:257" ht="30">
      <c r="A12" s="450"/>
      <c r="B12" s="404"/>
      <c r="C12" s="404"/>
      <c r="D12" s="113" t="s">
        <v>301</v>
      </c>
      <c r="E12" s="404"/>
      <c r="F12" s="469"/>
      <c r="G12" s="459"/>
      <c r="H12" s="410"/>
      <c r="I12" s="204" t="s">
        <v>302</v>
      </c>
      <c r="J12" s="143" t="s">
        <v>303</v>
      </c>
      <c r="K12" s="105" t="str">
        <f>IFERROR(CONCATENATE(INDEX('8- Políticas de Administración '!$B$16:$F$53,MATCH('5- Identificación de Riesgos'!J12,'8- Políticas de Administración '!$C$16:$C$54,0),1)," - ",L12),"")</f>
        <v>Moderado - 3</v>
      </c>
      <c r="L12" s="138">
        <f>IFERROR(VLOOKUP(INDEX('8- Políticas de Administración '!$B$16:$F$63,MATCH('5- Identificación de Riesgos'!J12,'8- Políticas de Administración '!$C$16:$C$64,0),1),'8- Políticas de Administración '!$B$16:$F$64,5,FALSE),"")</f>
        <v>3</v>
      </c>
      <c r="M12" s="404"/>
      <c r="N12" s="413"/>
      <c r="O12" s="483"/>
      <c r="P12" s="10"/>
    </row>
    <row r="13" spans="1:257" ht="25.5">
      <c r="A13" s="450"/>
      <c r="B13" s="404"/>
      <c r="C13" s="404"/>
      <c r="D13" s="113" t="s">
        <v>304</v>
      </c>
      <c r="E13" s="404"/>
      <c r="F13" s="469"/>
      <c r="G13" s="459"/>
      <c r="H13" s="410"/>
      <c r="I13" s="105"/>
      <c r="J13" s="143"/>
      <c r="K13" s="105" t="str">
        <f>IFERROR(CONCATENATE(INDEX('8- Políticas de Administración '!$B$16:$F$53,MATCH('5- Identificación de Riesgos'!J13,'8- Políticas de Administración '!$C$16:$C$54,0),1)," - ",L13),"")</f>
        <v/>
      </c>
      <c r="L13" s="138" t="str">
        <f>IFERROR(VLOOKUP(INDEX('8- Políticas de Administración '!$B$16:$F$63,MATCH('5- Identificación de Riesgos'!J13,'8- Políticas de Administración '!$C$16:$C$64,0),1),'8- Políticas de Administración '!$B$16:$F$64,5,FALSE),"")</f>
        <v/>
      </c>
      <c r="M13" s="404"/>
      <c r="N13" s="413"/>
      <c r="O13" s="483"/>
      <c r="P13" s="10"/>
    </row>
    <row r="14" spans="1:257" ht="25.5">
      <c r="A14" s="450"/>
      <c r="B14" s="404"/>
      <c r="C14" s="404"/>
      <c r="D14" s="178" t="s">
        <v>305</v>
      </c>
      <c r="E14" s="404"/>
      <c r="F14" s="469"/>
      <c r="G14" s="459"/>
      <c r="H14" s="410"/>
      <c r="I14" s="105"/>
      <c r="J14" s="143"/>
      <c r="K14" s="105" t="str">
        <f>IFERROR(CONCATENATE(INDEX('8- Políticas de Administración '!$B$16:$F$53,MATCH('5- Identificación de Riesgos'!J14,'8- Políticas de Administración '!$C$16:$C$54,0),1)," - ",L14),"")</f>
        <v/>
      </c>
      <c r="L14" s="138" t="str">
        <f>IFERROR(VLOOKUP(INDEX('8- Políticas de Administración '!$B$16:$F$63,MATCH('5- Identificación de Riesgos'!J14,'8- Políticas de Administración '!$C$16:$C$64,0),1),'8- Políticas de Administración '!$B$16:$F$64,5,FALSE),"")</f>
        <v/>
      </c>
      <c r="M14" s="404"/>
      <c r="N14" s="413"/>
      <c r="O14" s="483"/>
      <c r="P14" s="10"/>
    </row>
    <row r="15" spans="1:257" ht="38.25" customHeight="1">
      <c r="A15" s="450"/>
      <c r="B15" s="404"/>
      <c r="C15" s="404"/>
      <c r="D15" s="205" t="s">
        <v>306</v>
      </c>
      <c r="E15" s="404"/>
      <c r="F15" s="469"/>
      <c r="G15" s="459"/>
      <c r="H15" s="410"/>
      <c r="I15" s="105"/>
      <c r="J15" s="143"/>
      <c r="K15" s="105" t="str">
        <f>IFERROR(CONCATENATE(INDEX('8- Políticas de Administración '!$B$16:$F$53,MATCH('5- Identificación de Riesgos'!J15,'8- Políticas de Administración '!$C$16:$C$54,0),1)," - ",L15),"")</f>
        <v/>
      </c>
      <c r="L15" s="138" t="str">
        <f>IFERROR(VLOOKUP(INDEX('8- Políticas de Administración '!$B$16:$F$63,MATCH('5- Identificación de Riesgos'!J15,'8- Políticas de Administración '!$C$16:$C$64,0),1),'8- Políticas de Administración '!$B$16:$F$64,5,FALSE),"")</f>
        <v/>
      </c>
      <c r="M15" s="404"/>
      <c r="N15" s="413"/>
      <c r="O15" s="483"/>
      <c r="P15" s="10"/>
    </row>
    <row r="16" spans="1:257" ht="16.5">
      <c r="A16" s="450"/>
      <c r="B16" s="404"/>
      <c r="C16" s="404"/>
      <c r="E16" s="404"/>
      <c r="F16" s="469"/>
      <c r="G16" s="459"/>
      <c r="H16" s="410"/>
      <c r="I16" s="105"/>
      <c r="J16" s="143"/>
      <c r="K16" s="105" t="str">
        <f>IFERROR(CONCATENATE(INDEX('8- Políticas de Administración '!$B$16:$F$53,MATCH('5- Identificación de Riesgos'!J16,'8- Políticas de Administración '!$C$16:$C$54,0),1)," - ",L16),"")</f>
        <v/>
      </c>
      <c r="L16" s="138" t="str">
        <f>IFERROR(VLOOKUP(INDEX('8- Políticas de Administración '!$B$16:$F$63,MATCH('5- Identificación de Riesgos'!J16,'8- Políticas de Administración '!$C$16:$C$64,0),1),'8- Políticas de Administración '!$B$16:$F$64,5,FALSE),"")</f>
        <v/>
      </c>
      <c r="M16" s="404"/>
      <c r="N16" s="413"/>
      <c r="O16" s="483"/>
      <c r="P16" s="10"/>
    </row>
    <row r="17" spans="1:16" ht="16.5">
      <c r="A17" s="450"/>
      <c r="B17" s="404"/>
      <c r="C17" s="404"/>
      <c r="D17" s="115"/>
      <c r="E17" s="404"/>
      <c r="F17" s="469"/>
      <c r="G17" s="459"/>
      <c r="H17" s="410"/>
      <c r="I17" s="105"/>
      <c r="J17" s="143"/>
      <c r="K17" s="105" t="str">
        <f>IFERROR(CONCATENATE(INDEX('8- Políticas de Administración '!$B$16:$F$53,MATCH('5- Identificación de Riesgos'!J17,'8- Políticas de Administración '!$C$16:$C$54,0),1)," - ",L17),"")</f>
        <v/>
      </c>
      <c r="L17" s="138" t="str">
        <f>IFERROR(VLOOKUP(INDEX('8- Políticas de Administración '!$B$16:$F$63,MATCH('5- Identificación de Riesgos'!J17,'8- Políticas de Administración '!$C$16:$C$64,0),1),'8- Políticas de Administración '!$B$16:$F$64,5,FALSE),"")</f>
        <v/>
      </c>
      <c r="M17" s="404"/>
      <c r="N17" s="413"/>
      <c r="O17" s="483"/>
      <c r="P17" s="10"/>
    </row>
    <row r="18" spans="1:16" ht="16.5">
      <c r="A18" s="450"/>
      <c r="B18" s="404"/>
      <c r="C18" s="404"/>
      <c r="D18" s="115"/>
      <c r="E18" s="404"/>
      <c r="F18" s="469"/>
      <c r="G18" s="459"/>
      <c r="H18" s="410"/>
      <c r="I18" s="105"/>
      <c r="J18" s="143"/>
      <c r="K18" s="105" t="str">
        <f>IFERROR(CONCATENATE(INDEX('8- Políticas de Administración '!$B$16:$F$53,MATCH('5- Identificación de Riesgos'!J18,'8- Políticas de Administración '!$C$16:$C$54,0),1)," - ",L18),"")</f>
        <v/>
      </c>
      <c r="L18" s="138" t="str">
        <f>IFERROR(VLOOKUP(INDEX('8- Políticas de Administración '!$B$16:$F$63,MATCH('5- Identificación de Riesgos'!J18,'8- Políticas de Administración '!$C$16:$C$64,0),1),'8- Políticas de Administración '!$B$16:$F$64,5,FALSE),"")</f>
        <v/>
      </c>
      <c r="M18" s="404"/>
      <c r="N18" s="413"/>
      <c r="O18" s="483"/>
      <c r="P18" s="10"/>
    </row>
    <row r="19" spans="1:16" ht="17.25" thickBot="1">
      <c r="A19" s="451"/>
      <c r="B19" s="405"/>
      <c r="C19" s="405"/>
      <c r="D19" s="116"/>
      <c r="E19" s="405"/>
      <c r="F19" s="470"/>
      <c r="G19" s="460"/>
      <c r="H19" s="411"/>
      <c r="I19" s="106"/>
      <c r="J19" s="144"/>
      <c r="K19" s="106" t="str">
        <f>IFERROR(CONCATENATE(INDEX('8- Políticas de Administración '!$B$16:$F$53,MATCH('5- Identificación de Riesgos'!J19,'8- Políticas de Administración '!$C$16:$C$54,0),1)," - ",L19),"")</f>
        <v/>
      </c>
      <c r="L19" s="140" t="str">
        <f>IFERROR(VLOOKUP(INDEX('8- Políticas de Administración '!$B$16:$F$63,MATCH('5- Identificación de Riesgos'!J19,'8- Políticas de Administración '!$C$16:$C$64,0),1),'8- Políticas de Administración '!$B$16:$F$64,5,FALSE),"")</f>
        <v/>
      </c>
      <c r="M19" s="405"/>
      <c r="N19" s="414"/>
      <c r="O19" s="483"/>
      <c r="P19" s="10"/>
    </row>
    <row r="20" spans="1:16" ht="45">
      <c r="A20" s="449">
        <v>2</v>
      </c>
      <c r="B20" s="434" t="s">
        <v>307</v>
      </c>
      <c r="C20" s="434" t="s">
        <v>308</v>
      </c>
      <c r="D20" s="112" t="s">
        <v>309</v>
      </c>
      <c r="E20" s="403">
        <v>46</v>
      </c>
      <c r="F20" s="452"/>
      <c r="G20" s="458">
        <f t="shared" ref="G20" si="0">+F20/E20</f>
        <v>0</v>
      </c>
      <c r="H20" s="40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4" t="s">
        <v>299</v>
      </c>
      <c r="J20" s="123" t="s">
        <v>300</v>
      </c>
      <c r="K20" s="104" t="str">
        <f>IFERROR(CONCATENATE(INDEX('8- Políticas de Administración '!$B$16:$F$53,MATCH('5- Identificación de Riesgos'!J20,'8- Políticas de Administración '!$C$16:$C$54,0),1)," - ",L20),"")</f>
        <v>Mayor - 4</v>
      </c>
      <c r="L20" s="139">
        <f>IFERROR(VLOOKUP(INDEX('8- Políticas de Administración '!$B$16:$F$63,MATCH('5- Identificación de Riesgos'!J20,'8- Políticas de Administración '!$C$16:$C$64,0),1),'8- Políticas de Administración '!$B$16:$F$64,5,FALSE),"")</f>
        <v>4</v>
      </c>
      <c r="M20" s="403" t="str">
        <f>IFERROR(CONCATENATE(INDEX('8- Políticas de Administración '!$B$16:$F$53,MATCH(ROUND(AVERAGE(L20:L29),0),'8- Políticas de Administración '!$F$16:$F$53,0),1)," - ",ROUND(AVERAGE(L20:L29),0)),"")</f>
        <v>Mayor - 4</v>
      </c>
      <c r="N20" s="412" t="str">
        <f>IFERROR(CONCATENATE(VLOOKUP((LEFT(H20,LEN(H20)-4)&amp;LEFT(M20,LEN(M20)-4)),'9- Matriz de Calor '!$D$18:$E$42,2,0)," - ",RIGHT(H20,1)*RIGHT(M20,1)),"")</f>
        <v>Alto  - 4</v>
      </c>
      <c r="O20" s="484">
        <f>RIGHT(H20,1)*RIGHT(M20,1)</f>
        <v>4</v>
      </c>
    </row>
    <row r="21" spans="1:16" ht="12.75" customHeight="1">
      <c r="A21" s="450"/>
      <c r="B21" s="435"/>
      <c r="C21" s="435"/>
      <c r="D21" s="113" t="s">
        <v>310</v>
      </c>
      <c r="E21" s="404"/>
      <c r="F21" s="453"/>
      <c r="G21" s="459"/>
      <c r="H21" s="410"/>
      <c r="I21" s="105" t="s">
        <v>302</v>
      </c>
      <c r="J21" s="143"/>
      <c r="K21" s="105" t="str">
        <f>IFERROR(CONCATENATE(INDEX('8- Políticas de Administración '!$B$16:$F$53,MATCH('5- Identificación de Riesgos'!J21,'8- Políticas de Administración '!$C$16:$C$54,0),1)," - ",L21),"")</f>
        <v/>
      </c>
      <c r="L21" s="138" t="str">
        <f>IFERROR(VLOOKUP(INDEX('8- Políticas de Administración '!$B$16:$F$63,MATCH('5- Identificación de Riesgos'!J21,'8- Políticas de Administración '!$C$16:$C$64,0),1),'8- Políticas de Administración '!$B$16:$F$64,5,FALSE),"")</f>
        <v/>
      </c>
      <c r="M21" s="404"/>
      <c r="N21" s="413"/>
      <c r="O21" s="485"/>
    </row>
    <row r="22" spans="1:16">
      <c r="A22" s="450"/>
      <c r="B22" s="435"/>
      <c r="C22" s="435"/>
      <c r="D22" s="113" t="s">
        <v>311</v>
      </c>
      <c r="E22" s="404"/>
      <c r="F22" s="453"/>
      <c r="G22" s="459"/>
      <c r="H22" s="410"/>
      <c r="I22" s="105"/>
      <c r="J22" s="143"/>
      <c r="K22" s="105"/>
      <c r="L22" s="138" t="str">
        <f>IFERROR(VLOOKUP(INDEX('8- Políticas de Administración '!$B$16:$F$63,MATCH('5- Identificación de Riesgos'!J22,'8- Políticas de Administración '!$C$16:$C$64,0),1),'8- Políticas de Administración '!$B$16:$F$64,5,FALSE),"")</f>
        <v/>
      </c>
      <c r="M22" s="404"/>
      <c r="N22" s="413"/>
      <c r="O22" s="485"/>
    </row>
    <row r="23" spans="1:16" ht="25.5">
      <c r="A23" s="450"/>
      <c r="B23" s="435"/>
      <c r="C23" s="435"/>
      <c r="D23" s="113" t="s">
        <v>312</v>
      </c>
      <c r="E23" s="404"/>
      <c r="F23" s="453"/>
      <c r="G23" s="459"/>
      <c r="H23" s="410"/>
      <c r="I23" s="105"/>
      <c r="J23" s="143"/>
      <c r="K23" s="105" t="str">
        <f>IFERROR(CONCATENATE(INDEX('8- Políticas de Administración '!$B$16:$F$53,MATCH('5- Identificación de Riesgos'!J23,'8- Políticas de Administración '!$C$16:$C$54,0),1)," - ",L23),"")</f>
        <v/>
      </c>
      <c r="L23" s="138" t="str">
        <f>IFERROR(VLOOKUP(INDEX('8- Políticas de Administración '!$B$16:$F$63,MATCH('5- Identificación de Riesgos'!J23,'8- Políticas de Administración '!$C$16:$C$64,0),1),'8- Políticas de Administración '!$B$16:$F$64,5,FALSE),"")</f>
        <v/>
      </c>
      <c r="M23" s="404"/>
      <c r="N23" s="413"/>
      <c r="O23" s="485"/>
    </row>
    <row r="24" spans="1:16" ht="25.5">
      <c r="A24" s="450"/>
      <c r="B24" s="435"/>
      <c r="C24" s="435"/>
      <c r="D24" s="113" t="s">
        <v>313</v>
      </c>
      <c r="E24" s="404"/>
      <c r="F24" s="453"/>
      <c r="G24" s="459"/>
      <c r="H24" s="410"/>
      <c r="I24" s="105"/>
      <c r="J24" s="143"/>
      <c r="K24" s="105" t="str">
        <f>IFERROR(CONCATENATE(INDEX('8- Políticas de Administración '!$B$16:$F$53,MATCH('5- Identificación de Riesgos'!J24,'8- Políticas de Administración '!$C$16:$C$54,0),1)," - ",L24),"")</f>
        <v/>
      </c>
      <c r="L24" s="138" t="str">
        <f>IFERROR(VLOOKUP(INDEX('8- Políticas de Administración '!$B$16:$F$63,MATCH('5- Identificación de Riesgos'!J24,'8- Políticas de Administración '!$C$16:$C$64,0),1),'8- Políticas de Administración '!$B$16:$F$64,5,FALSE),"")</f>
        <v/>
      </c>
      <c r="M24" s="404"/>
      <c r="N24" s="413"/>
      <c r="O24" s="485"/>
    </row>
    <row r="25" spans="1:16">
      <c r="A25" s="450"/>
      <c r="B25" s="435"/>
      <c r="C25" s="435"/>
      <c r="D25" s="117"/>
      <c r="E25" s="404"/>
      <c r="F25" s="453"/>
      <c r="G25" s="459"/>
      <c r="H25" s="410"/>
      <c r="I25" s="105"/>
      <c r="J25" s="143"/>
      <c r="K25" s="105" t="str">
        <f>IFERROR(CONCATENATE(INDEX('8- Políticas de Administración '!$B$16:$F$53,MATCH('5- Identificación de Riesgos'!J25,'8- Políticas de Administración '!$C$16:$C$54,0),1)," - ",L25),"")</f>
        <v/>
      </c>
      <c r="L25" s="138" t="str">
        <f>IFERROR(VLOOKUP(INDEX('8- Políticas de Administración '!$B$16:$F$63,MATCH('5- Identificación de Riesgos'!J25,'8- Políticas de Administración '!$C$16:$C$64,0),1),'8- Políticas de Administración '!$B$16:$F$64,5,FALSE),"")</f>
        <v/>
      </c>
      <c r="M25" s="404"/>
      <c r="N25" s="413"/>
      <c r="O25" s="485"/>
    </row>
    <row r="26" spans="1:16">
      <c r="A26" s="450"/>
      <c r="B26" s="435"/>
      <c r="C26" s="435"/>
      <c r="D26" s="115"/>
      <c r="E26" s="404"/>
      <c r="F26" s="453"/>
      <c r="G26" s="459"/>
      <c r="H26" s="410"/>
      <c r="I26" s="105"/>
      <c r="J26" s="143"/>
      <c r="K26" s="105" t="str">
        <f>IFERROR(CONCATENATE(INDEX('8- Políticas de Administración '!$B$16:$F$53,MATCH('5- Identificación de Riesgos'!J26,'8- Políticas de Administración '!$C$16:$C$54,0),1)," - ",L26),"")</f>
        <v/>
      </c>
      <c r="L26" s="138" t="str">
        <f>IFERROR(VLOOKUP(INDEX('8- Políticas de Administración '!$B$16:$F$63,MATCH('5- Identificación de Riesgos'!J26,'8- Políticas de Administración '!$C$16:$C$64,0),1),'8- Políticas de Administración '!$B$16:$F$64,5,FALSE),"")</f>
        <v/>
      </c>
      <c r="M26" s="404"/>
      <c r="N26" s="413"/>
      <c r="O26" s="485"/>
    </row>
    <row r="27" spans="1:16">
      <c r="A27" s="450"/>
      <c r="B27" s="435"/>
      <c r="C27" s="435"/>
      <c r="D27" s="115"/>
      <c r="E27" s="404"/>
      <c r="F27" s="453"/>
      <c r="G27" s="459"/>
      <c r="H27" s="410"/>
      <c r="I27" s="105"/>
      <c r="J27" s="143"/>
      <c r="K27" s="105" t="str">
        <f>IFERROR(CONCATENATE(INDEX('8- Políticas de Administración '!$B$16:$F$53,MATCH('5- Identificación de Riesgos'!J27,'8- Políticas de Administración '!$C$16:$C$54,0),1)," - ",L27),"")</f>
        <v/>
      </c>
      <c r="L27" s="138" t="str">
        <f>IFERROR(VLOOKUP(INDEX('8- Políticas de Administración '!$B$16:$F$63,MATCH('5- Identificación de Riesgos'!J27,'8- Políticas de Administración '!$C$16:$C$64,0),1),'8- Políticas de Administración '!$B$16:$F$64,5,FALSE),"")</f>
        <v/>
      </c>
      <c r="M27" s="404"/>
      <c r="N27" s="413"/>
      <c r="O27" s="485"/>
    </row>
    <row r="28" spans="1:16">
      <c r="A28" s="450"/>
      <c r="B28" s="435"/>
      <c r="C28" s="435"/>
      <c r="D28" s="115"/>
      <c r="E28" s="404"/>
      <c r="F28" s="453"/>
      <c r="G28" s="459"/>
      <c r="H28" s="410"/>
      <c r="I28" s="105"/>
      <c r="J28" s="143"/>
      <c r="K28" s="105" t="str">
        <f>IFERROR(CONCATENATE(INDEX('8- Políticas de Administración '!$B$16:$F$53,MATCH('5- Identificación de Riesgos'!J28,'8- Políticas de Administración '!$C$16:$C$54,0),1)," - ",L28),"")</f>
        <v/>
      </c>
      <c r="L28" s="138" t="str">
        <f>IFERROR(VLOOKUP(INDEX('8- Políticas de Administración '!$B$16:$F$63,MATCH('5- Identificación de Riesgos'!J28,'8- Políticas de Administración '!$C$16:$C$64,0),1),'8- Políticas de Administración '!$B$16:$F$64,5,FALSE),"")</f>
        <v/>
      </c>
      <c r="M28" s="404"/>
      <c r="N28" s="413"/>
      <c r="O28" s="485"/>
    </row>
    <row r="29" spans="1:16" ht="15.75" thickBot="1">
      <c r="A29" s="451"/>
      <c r="B29" s="436"/>
      <c r="C29" s="436"/>
      <c r="D29" s="116"/>
      <c r="E29" s="405"/>
      <c r="F29" s="454"/>
      <c r="G29" s="460"/>
      <c r="H29" s="411"/>
      <c r="I29" s="106"/>
      <c r="J29" s="144"/>
      <c r="K29" s="106" t="str">
        <f>IFERROR(CONCATENATE(INDEX('8- Políticas de Administración '!$B$16:$F$53,MATCH('5- Identificación de Riesgos'!J29,'8- Políticas de Administración '!$C$16:$C$54,0),1)," - ",L29),"")</f>
        <v/>
      </c>
      <c r="L29" s="140" t="str">
        <f>IFERROR(VLOOKUP(INDEX('8- Políticas de Administración '!$B$16:$F$63,MATCH('5- Identificación de Riesgos'!J29,'8- Políticas de Administración '!$C$16:$C$64,0),1),'8- Políticas de Administración '!$B$16:$F$64,5,FALSE),"")</f>
        <v/>
      </c>
      <c r="M29" s="405"/>
      <c r="N29" s="414"/>
      <c r="O29" s="485"/>
    </row>
    <row r="30" spans="1:16" ht="30">
      <c r="A30" s="415">
        <v>3</v>
      </c>
      <c r="B30" s="425" t="s">
        <v>314</v>
      </c>
      <c r="C30" s="461" t="s">
        <v>315</v>
      </c>
      <c r="D30" s="178" t="s">
        <v>316</v>
      </c>
      <c r="E30" s="403">
        <v>2880</v>
      </c>
      <c r="F30" s="452"/>
      <c r="G30" s="458">
        <f t="shared" ref="G30" si="1">+F30/E30</f>
        <v>0</v>
      </c>
      <c r="H30" s="40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4" t="s">
        <v>302</v>
      </c>
      <c r="J30" s="123" t="s">
        <v>303</v>
      </c>
      <c r="K30" s="104" t="str">
        <f>IFERROR(CONCATENATE(INDEX('8- Políticas de Administración '!$B$16:$F$53,MATCH('5- Identificación de Riesgos'!J30,'8- Políticas de Administración '!$C$16:$C$54,0),1)," - ",L30),"")</f>
        <v>Moderado - 3</v>
      </c>
      <c r="L30" s="139">
        <f>IFERROR(VLOOKUP(INDEX('8- Políticas de Administración '!$B$16:$F$63,MATCH('5- Identificación de Riesgos'!J30,'8- Políticas de Administración '!$C$16:$C$64,0),1),'8- Políticas de Administración '!$B$16:$F$64,5,FALSE),"")</f>
        <v>3</v>
      </c>
      <c r="M30" s="403" t="str">
        <f>IFERROR(CONCATENATE(INDEX('8- Políticas de Administración '!$B$16:$F$53,MATCH(ROUND(AVERAGE(L30:L39),0),'8- Políticas de Administración '!$F$16:$F$53,0),1)," - ",ROUND(AVERAGE(L30:L39),0)),"")</f>
        <v>Moderado - 3</v>
      </c>
      <c r="N30" s="412" t="str">
        <f>IFERROR(CONCATENATE(VLOOKUP((LEFT(H30,LEN(H30)-4)&amp;LEFT(M30,LEN(M30)-4)),'9- Matriz de Calor '!$D$18:$E$42,2,0)," - ",RIGHT(H30,1)*RIGHT(M30,1)),"")</f>
        <v>Moderado - 3</v>
      </c>
      <c r="O30" s="485">
        <f>RIGHT(H30,1)*RIGHT(M30,1)</f>
        <v>3</v>
      </c>
    </row>
    <row r="31" spans="1:16" ht="59.25" customHeight="1">
      <c r="A31" s="416"/>
      <c r="B31" s="426"/>
      <c r="C31" s="462"/>
      <c r="D31" s="178" t="s">
        <v>317</v>
      </c>
      <c r="E31" s="404"/>
      <c r="F31" s="453"/>
      <c r="G31" s="459"/>
      <c r="H31" s="410"/>
      <c r="I31" s="105" t="s">
        <v>318</v>
      </c>
      <c r="J31" s="143" t="s">
        <v>319</v>
      </c>
      <c r="K31" s="105" t="str">
        <f>IFERROR(CONCATENATE(INDEX('8- Políticas de Administración '!$B$16:$F$53,MATCH('5- Identificación de Riesgos'!J31,'8- Políticas de Administración '!$C$16:$C$54,0),1)," - ",L31),"")</f>
        <v>Moderado - 3</v>
      </c>
      <c r="L31" s="138">
        <f>IFERROR(VLOOKUP(INDEX('8- Políticas de Administración '!$B$16:$F$63,MATCH('5- Identificación de Riesgos'!J31,'8- Políticas de Administración '!$C$16:$C$64,0),1),'8- Políticas de Administración '!$B$16:$F$64,5,FALSE),"")</f>
        <v>3</v>
      </c>
      <c r="M31" s="404"/>
      <c r="N31" s="413"/>
      <c r="O31" s="485"/>
    </row>
    <row r="32" spans="1:16" ht="25.5">
      <c r="A32" s="416"/>
      <c r="B32" s="426"/>
      <c r="C32" s="462"/>
      <c r="D32" s="113" t="s">
        <v>320</v>
      </c>
      <c r="E32" s="404"/>
      <c r="F32" s="453"/>
      <c r="G32" s="459"/>
      <c r="H32" s="410"/>
      <c r="I32" s="105"/>
      <c r="J32" s="143"/>
      <c r="K32" s="105" t="str">
        <f>IFERROR(CONCATENATE(INDEX('8- Políticas de Administración '!$B$16:$F$53,MATCH('5- Identificación de Riesgos'!J32,'8- Políticas de Administración '!$C$16:$C$54,0),1)," - ",L32),"")</f>
        <v/>
      </c>
      <c r="L32" s="138" t="str">
        <f>IFERROR(VLOOKUP(INDEX('8- Políticas de Administración '!$B$16:$F$63,MATCH('5- Identificación de Riesgos'!J32,'8- Políticas de Administración '!$C$16:$C$64,0),1),'8- Políticas de Administración '!$B$16:$F$64,5,FALSE),"")</f>
        <v/>
      </c>
      <c r="M32" s="404"/>
      <c r="N32" s="413"/>
      <c r="O32" s="485"/>
    </row>
    <row r="33" spans="1:15" ht="25.5">
      <c r="A33" s="416"/>
      <c r="B33" s="426"/>
      <c r="C33" s="462"/>
      <c r="D33" s="113" t="s">
        <v>321</v>
      </c>
      <c r="E33" s="404"/>
      <c r="F33" s="453"/>
      <c r="G33" s="459"/>
      <c r="H33" s="410"/>
      <c r="I33" s="105"/>
      <c r="J33" s="143"/>
      <c r="K33" s="105" t="str">
        <f>IFERROR(CONCATENATE(INDEX('8- Políticas de Administración '!$B$16:$F$53,MATCH('5- Identificación de Riesgos'!J33,'8- Políticas de Administración '!$C$16:$C$54,0),1)," - ",L33),"")</f>
        <v/>
      </c>
      <c r="L33" s="138" t="str">
        <f>IFERROR(VLOOKUP(INDEX('8- Políticas de Administración '!$B$16:$F$63,MATCH('5- Identificación de Riesgos'!J33,'8- Políticas de Administración '!$C$16:$C$64,0),1),'8- Políticas de Administración '!$B$16:$F$64,5,FALSE),"")</f>
        <v/>
      </c>
      <c r="M33" s="404"/>
      <c r="N33" s="413"/>
      <c r="O33" s="485"/>
    </row>
    <row r="34" spans="1:15" ht="25.5">
      <c r="A34" s="416"/>
      <c r="B34" s="426"/>
      <c r="C34" s="462"/>
      <c r="D34" s="113" t="s">
        <v>322</v>
      </c>
      <c r="E34" s="404"/>
      <c r="F34" s="453"/>
      <c r="G34" s="459"/>
      <c r="H34" s="410"/>
      <c r="I34" s="105"/>
      <c r="J34" s="143"/>
      <c r="K34" s="105" t="str">
        <f>IFERROR(CONCATENATE(INDEX('8- Políticas de Administración '!$B$16:$F$53,MATCH('5- Identificación de Riesgos'!J34,'8- Políticas de Administración '!$C$16:$C$54,0),1)," - ",L34),"")</f>
        <v/>
      </c>
      <c r="L34" s="138" t="str">
        <f>IFERROR(VLOOKUP(INDEX('8- Políticas de Administración '!$B$16:$F$63,MATCH('5- Identificación de Riesgos'!J34,'8- Políticas de Administración '!$C$16:$C$64,0),1),'8- Políticas de Administración '!$B$16:$F$64,5,FALSE),"")</f>
        <v/>
      </c>
      <c r="M34" s="404"/>
      <c r="N34" s="413"/>
      <c r="O34" s="485"/>
    </row>
    <row r="35" spans="1:15">
      <c r="A35" s="416"/>
      <c r="B35" s="426"/>
      <c r="C35" s="462"/>
      <c r="D35" s="118"/>
      <c r="E35" s="404"/>
      <c r="F35" s="453"/>
      <c r="G35" s="459"/>
      <c r="H35" s="410"/>
      <c r="I35" s="105"/>
      <c r="J35" s="143"/>
      <c r="K35" s="105" t="str">
        <f>IFERROR(CONCATENATE(INDEX('8- Políticas de Administración '!$B$16:$F$53,MATCH('5- Identificación de Riesgos'!J35,'8- Políticas de Administración '!$C$16:$C$54,0),1)," - ",L35),"")</f>
        <v/>
      </c>
      <c r="L35" s="138" t="str">
        <f>IFERROR(VLOOKUP(INDEX('8- Políticas de Administración '!$B$16:$F$63,MATCH('5- Identificación de Riesgos'!J35,'8- Políticas de Administración '!$C$16:$C$64,0),1),'8- Políticas de Administración '!$B$16:$F$64,5,FALSE),"")</f>
        <v/>
      </c>
      <c r="M35" s="404"/>
      <c r="N35" s="413"/>
      <c r="O35" s="485"/>
    </row>
    <row r="36" spans="1:15">
      <c r="A36" s="416"/>
      <c r="B36" s="426"/>
      <c r="C36" s="462"/>
      <c r="D36" s="114"/>
      <c r="E36" s="404"/>
      <c r="F36" s="453"/>
      <c r="G36" s="459"/>
      <c r="H36" s="410"/>
      <c r="I36" s="105"/>
      <c r="J36" s="143"/>
      <c r="K36" s="105" t="str">
        <f>IFERROR(CONCATENATE(INDEX('8- Políticas de Administración '!$B$16:$F$53,MATCH('5- Identificación de Riesgos'!J36,'8- Políticas de Administración '!$C$16:$C$54,0),1)," - ",L36),"")</f>
        <v/>
      </c>
      <c r="L36" s="138" t="str">
        <f>IFERROR(VLOOKUP(INDEX('8- Políticas de Administración '!$B$16:$F$63,MATCH('5- Identificación de Riesgos'!J36,'8- Políticas de Administración '!$C$16:$C$64,0),1),'8- Políticas de Administración '!$B$16:$F$64,5,FALSE),"")</f>
        <v/>
      </c>
      <c r="M36" s="404"/>
      <c r="N36" s="413"/>
      <c r="O36" s="485"/>
    </row>
    <row r="37" spans="1:15">
      <c r="A37" s="416"/>
      <c r="B37" s="426"/>
      <c r="C37" s="462"/>
      <c r="D37" s="115"/>
      <c r="E37" s="404"/>
      <c r="F37" s="453"/>
      <c r="G37" s="459"/>
      <c r="H37" s="410"/>
      <c r="I37" s="105"/>
      <c r="J37" s="143"/>
      <c r="K37" s="105" t="str">
        <f>IFERROR(CONCATENATE(INDEX('8- Políticas de Administración '!$B$16:$F$53,MATCH('5- Identificación de Riesgos'!J37,'8- Políticas de Administración '!$C$16:$C$54,0),1)," - ",L37),"")</f>
        <v/>
      </c>
      <c r="L37" s="138" t="str">
        <f>IFERROR(VLOOKUP(INDEX('8- Políticas de Administración '!$B$16:$F$63,MATCH('5- Identificación de Riesgos'!J37,'8- Políticas de Administración '!$C$16:$C$64,0),1),'8- Políticas de Administración '!$B$16:$F$64,5,FALSE),"")</f>
        <v/>
      </c>
      <c r="M37" s="404"/>
      <c r="N37" s="413"/>
      <c r="O37" s="485"/>
    </row>
    <row r="38" spans="1:15">
      <c r="A38" s="416"/>
      <c r="B38" s="426"/>
      <c r="C38" s="462"/>
      <c r="D38" s="115"/>
      <c r="E38" s="404"/>
      <c r="F38" s="453"/>
      <c r="G38" s="459"/>
      <c r="H38" s="410"/>
      <c r="I38" s="105"/>
      <c r="J38" s="143"/>
      <c r="K38" s="105" t="str">
        <f>IFERROR(CONCATENATE(INDEX('8- Políticas de Administración '!$B$16:$F$53,MATCH('5- Identificación de Riesgos'!J38,'8- Políticas de Administración '!$C$16:$C$54,0),1)," - ",L38),"")</f>
        <v/>
      </c>
      <c r="L38" s="138" t="str">
        <f>IFERROR(VLOOKUP(INDEX('8- Políticas de Administración '!$B$16:$F$63,MATCH('5- Identificación de Riesgos'!J38,'8- Políticas de Administración '!$C$16:$C$64,0),1),'8- Políticas de Administración '!$B$16:$F$64,5,FALSE),"")</f>
        <v/>
      </c>
      <c r="M38" s="404"/>
      <c r="N38" s="413"/>
      <c r="O38" s="485"/>
    </row>
    <row r="39" spans="1:15" ht="15.75" thickBot="1">
      <c r="A39" s="417"/>
      <c r="B39" s="427"/>
      <c r="C39" s="463"/>
      <c r="D39" s="116"/>
      <c r="E39" s="405"/>
      <c r="F39" s="454"/>
      <c r="G39" s="460"/>
      <c r="H39" s="411"/>
      <c r="I39" s="106"/>
      <c r="J39" s="144"/>
      <c r="K39" s="106" t="str">
        <f>IFERROR(CONCATENATE(INDEX('8- Políticas de Administración '!$B$16:$F$53,MATCH('5- Identificación de Riesgos'!J39,'8- Políticas de Administración '!$C$16:$C$54,0),1)," - ",L39),"")</f>
        <v/>
      </c>
      <c r="L39" s="140" t="str">
        <f>IFERROR(VLOOKUP(INDEX('8- Políticas de Administración '!$B$16:$F$63,MATCH('5- Identificación de Riesgos'!J39,'8- Políticas de Administración '!$C$16:$C$64,0),1),'8- Políticas de Administración '!$B$16:$F$64,5,FALSE),"")</f>
        <v/>
      </c>
      <c r="M39" s="405"/>
      <c r="N39" s="414"/>
      <c r="O39" s="485"/>
    </row>
    <row r="40" spans="1:15" ht="38.25">
      <c r="A40" s="415">
        <v>4</v>
      </c>
      <c r="B40" s="464" t="s">
        <v>323</v>
      </c>
      <c r="C40" s="455" t="s">
        <v>324</v>
      </c>
      <c r="D40" s="178" t="s">
        <v>325</v>
      </c>
      <c r="E40" s="403">
        <v>2600</v>
      </c>
      <c r="F40" s="403"/>
      <c r="G40" s="406">
        <f t="shared" ref="G40" si="2">F40/E40</f>
        <v>0</v>
      </c>
      <c r="H40" s="40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4" t="s">
        <v>326</v>
      </c>
      <c r="J40" s="123" t="s">
        <v>327</v>
      </c>
      <c r="K40" s="104" t="str">
        <f>IFERROR(CONCATENATE(INDEX('8- Políticas de Administración '!$B$16:$F$53,MATCH('5- Identificación de Riesgos'!J40,'8- Políticas de Administración '!$C$16:$C$54,0),1)," - ",L40),"")</f>
        <v>Moderado - 3</v>
      </c>
      <c r="L40" s="139">
        <f>IFERROR(VLOOKUP(INDEX('8- Políticas de Administración '!$B$16:$F$63,MATCH('5- Identificación de Riesgos'!J40,'8- Políticas de Administración '!$C$16:$C$64,0),1),'8- Políticas de Administración '!$B$16:$F$64,5,FALSE),"")</f>
        <v>3</v>
      </c>
      <c r="M40" s="403" t="str">
        <f>IFERROR(CONCATENATE(INDEX('8- Políticas de Administración '!$B$16:$F$53,MATCH(ROUND(AVERAGE(L40:L49),0),'8- Políticas de Administración '!$F$16:$F$53,0),1)," - ",ROUND(AVERAGE(L40:L49),0)),"")</f>
        <v>Moderado - 3</v>
      </c>
      <c r="N40" s="412" t="str">
        <f>IFERROR(CONCATENATE(VLOOKUP((LEFT(H40,LEN(H40)-4)&amp;LEFT(M40,LEN(M40)-4)),'9- Matriz de Calor '!$D$18:$E$42,2,0)," - ",RIGHT(H40,1)*RIGHT(M40,1)),"")</f>
        <v>Moderado - 3</v>
      </c>
      <c r="O40" s="485">
        <f>RIGHT(H40,1)*RIGHT(M40,1)</f>
        <v>3</v>
      </c>
    </row>
    <row r="41" spans="1:15" ht="25.5">
      <c r="A41" s="416"/>
      <c r="B41" s="465"/>
      <c r="C41" s="456"/>
      <c r="D41" s="113" t="s">
        <v>328</v>
      </c>
      <c r="E41" s="404"/>
      <c r="F41" s="404"/>
      <c r="G41" s="407"/>
      <c r="H41" s="410"/>
      <c r="I41" s="105"/>
      <c r="J41" s="143"/>
      <c r="K41" s="105" t="str">
        <f>IFERROR(CONCATENATE(INDEX('8- Políticas de Administración '!$B$16:$F$53,MATCH('5- Identificación de Riesgos'!J41,'8- Políticas de Administración '!$C$16:$C$54,0),1)," - ",L41),"")</f>
        <v/>
      </c>
      <c r="L41" s="138" t="str">
        <f>IFERROR(VLOOKUP(INDEX('8- Políticas de Administración '!$B$16:$F$63,MATCH('5- Identificación de Riesgos'!J41,'8- Políticas de Administración '!$C$16:$C$64,0),1),'8- Políticas de Administración '!$B$16:$F$64,5,FALSE),"")</f>
        <v/>
      </c>
      <c r="M41" s="404"/>
      <c r="N41" s="413"/>
      <c r="O41" s="485"/>
    </row>
    <row r="42" spans="1:15" ht="38.25">
      <c r="A42" s="416"/>
      <c r="B42" s="465"/>
      <c r="C42" s="456"/>
      <c r="D42" s="178" t="s">
        <v>329</v>
      </c>
      <c r="E42" s="404"/>
      <c r="F42" s="404"/>
      <c r="G42" s="407"/>
      <c r="H42" s="410"/>
      <c r="I42" s="105"/>
      <c r="J42" s="143"/>
      <c r="K42" s="105" t="str">
        <f>IFERROR(CONCATENATE(INDEX('8- Políticas de Administración '!$B$16:$F$53,MATCH('5- Identificación de Riesgos'!J42,'8- Políticas de Administración '!$C$16:$C$54,0),1)," - ",L42),"")</f>
        <v/>
      </c>
      <c r="L42" s="138" t="str">
        <f>IFERROR(VLOOKUP(INDEX('8- Políticas de Administración '!$B$16:$F$63,MATCH('5- Identificación de Riesgos'!J42,'8- Políticas de Administración '!$C$16:$C$64,0),1),'8- Políticas de Administración '!$B$16:$F$64,5,FALSE),"")</f>
        <v/>
      </c>
      <c r="M42" s="404"/>
      <c r="N42" s="413"/>
      <c r="O42" s="485"/>
    </row>
    <row r="43" spans="1:15" ht="38.25">
      <c r="A43" s="416"/>
      <c r="B43" s="465"/>
      <c r="C43" s="456"/>
      <c r="D43" s="113" t="s">
        <v>330</v>
      </c>
      <c r="E43" s="404"/>
      <c r="F43" s="404"/>
      <c r="G43" s="407"/>
      <c r="H43" s="410"/>
      <c r="I43" s="105"/>
      <c r="J43" s="143"/>
      <c r="K43" s="105" t="str">
        <f>IFERROR(CONCATENATE(INDEX('8- Políticas de Administración '!$B$16:$F$53,MATCH('5- Identificación de Riesgos'!J43,'8- Políticas de Administración '!$C$16:$C$54,0),1)," - ",L43),"")</f>
        <v/>
      </c>
      <c r="L43" s="138" t="str">
        <f>IFERROR(VLOOKUP(INDEX('8- Políticas de Administración '!$B$16:$F$63,MATCH('5- Identificación de Riesgos'!J43,'8- Políticas de Administración '!$C$16:$C$64,0),1),'8- Políticas de Administración '!$B$16:$F$64,5,FALSE),"")</f>
        <v/>
      </c>
      <c r="M43" s="404"/>
      <c r="N43" s="413"/>
      <c r="O43" s="485"/>
    </row>
    <row r="44" spans="1:15">
      <c r="A44" s="416"/>
      <c r="B44" s="465"/>
      <c r="C44" s="456"/>
      <c r="D44" s="178" t="s">
        <v>331</v>
      </c>
      <c r="E44" s="404"/>
      <c r="F44" s="404"/>
      <c r="G44" s="407"/>
      <c r="H44" s="410"/>
      <c r="I44" s="105"/>
      <c r="J44" s="143"/>
      <c r="K44" s="105" t="str">
        <f>IFERROR(CONCATENATE(INDEX('8- Políticas de Administración '!$B$16:$F$53,MATCH('5- Identificación de Riesgos'!J44,'8- Políticas de Administración '!$C$16:$C$54,0),1)," - ",L44),"")</f>
        <v/>
      </c>
      <c r="L44" s="138" t="str">
        <f>IFERROR(VLOOKUP(INDEX('8- Políticas de Administración '!$B$16:$F$63,MATCH('5- Identificación de Riesgos'!J44,'8- Políticas de Administración '!$C$16:$C$64,0),1),'8- Políticas de Administración '!$B$16:$F$64,5,FALSE),"")</f>
        <v/>
      </c>
      <c r="M44" s="404"/>
      <c r="N44" s="413"/>
      <c r="O44" s="485"/>
    </row>
    <row r="45" spans="1:15">
      <c r="A45" s="416"/>
      <c r="B45" s="465"/>
      <c r="C45" s="456"/>
      <c r="D45" s="115"/>
      <c r="E45" s="404"/>
      <c r="F45" s="404"/>
      <c r="G45" s="407"/>
      <c r="H45" s="410"/>
      <c r="I45" s="105"/>
      <c r="J45" s="143"/>
      <c r="K45" s="105" t="str">
        <f>IFERROR(CONCATENATE(INDEX('8- Políticas de Administración '!$B$16:$F$53,MATCH('5- Identificación de Riesgos'!J45,'8- Políticas de Administración '!$C$16:$C$54,0),1)," - ",L45),"")</f>
        <v/>
      </c>
      <c r="L45" s="138" t="str">
        <f>IFERROR(VLOOKUP(INDEX('8- Políticas de Administración '!$B$16:$F$63,MATCH('5- Identificación de Riesgos'!J45,'8- Políticas de Administración '!$C$16:$C$64,0),1),'8- Políticas de Administración '!$B$16:$F$64,5,FALSE),"")</f>
        <v/>
      </c>
      <c r="M45" s="404"/>
      <c r="N45" s="413"/>
      <c r="O45" s="485"/>
    </row>
    <row r="46" spans="1:15">
      <c r="A46" s="416"/>
      <c r="B46" s="465"/>
      <c r="C46" s="456"/>
      <c r="D46" s="115"/>
      <c r="E46" s="404"/>
      <c r="F46" s="404"/>
      <c r="G46" s="407"/>
      <c r="H46" s="410"/>
      <c r="I46" s="105"/>
      <c r="J46" s="143"/>
      <c r="K46" s="105" t="str">
        <f>IFERROR(CONCATENATE(INDEX('8- Políticas de Administración '!$B$16:$F$53,MATCH('5- Identificación de Riesgos'!J46,'8- Políticas de Administración '!$C$16:$C$54,0),1)," - ",L46),"")</f>
        <v/>
      </c>
      <c r="L46" s="138" t="str">
        <f>IFERROR(VLOOKUP(INDEX('8- Políticas de Administración '!$B$16:$F$63,MATCH('5- Identificación de Riesgos'!J46,'8- Políticas de Administración '!$C$16:$C$64,0),1),'8- Políticas de Administración '!$B$16:$F$64,5,FALSE),"")</f>
        <v/>
      </c>
      <c r="M46" s="404"/>
      <c r="N46" s="413"/>
      <c r="O46" s="485"/>
    </row>
    <row r="47" spans="1:15">
      <c r="A47" s="416"/>
      <c r="B47" s="465"/>
      <c r="C47" s="456"/>
      <c r="D47" s="115"/>
      <c r="E47" s="404"/>
      <c r="F47" s="404"/>
      <c r="G47" s="407"/>
      <c r="H47" s="410"/>
      <c r="I47" s="105"/>
      <c r="J47" s="143"/>
      <c r="K47" s="105" t="str">
        <f>IFERROR(CONCATENATE(INDEX('8- Políticas de Administración '!$B$16:$F$53,MATCH('5- Identificación de Riesgos'!J47,'8- Políticas de Administración '!$C$16:$C$54,0),1)," - ",L47),"")</f>
        <v/>
      </c>
      <c r="L47" s="138" t="str">
        <f>IFERROR(VLOOKUP(INDEX('8- Políticas de Administración '!$B$16:$F$63,MATCH('5- Identificación de Riesgos'!J47,'8- Políticas de Administración '!$C$16:$C$64,0),1),'8- Políticas de Administración '!$B$16:$F$64,5,FALSE),"")</f>
        <v/>
      </c>
      <c r="M47" s="404"/>
      <c r="N47" s="413"/>
      <c r="O47" s="485"/>
    </row>
    <row r="48" spans="1:15">
      <c r="A48" s="416"/>
      <c r="B48" s="465"/>
      <c r="C48" s="456"/>
      <c r="D48" s="115"/>
      <c r="E48" s="404"/>
      <c r="F48" s="404"/>
      <c r="G48" s="407"/>
      <c r="H48" s="410"/>
      <c r="I48" s="105"/>
      <c r="J48" s="143"/>
      <c r="K48" s="105" t="str">
        <f>IFERROR(CONCATENATE(INDEX('8- Políticas de Administración '!$B$16:$F$53,MATCH('5- Identificación de Riesgos'!J48,'8- Políticas de Administración '!$C$16:$C$54,0),1)," - ",L48),"")</f>
        <v/>
      </c>
      <c r="L48" s="138" t="str">
        <f>IFERROR(VLOOKUP(INDEX('8- Políticas de Administración '!$B$16:$F$63,MATCH('5- Identificación de Riesgos'!J48,'8- Políticas de Administración '!$C$16:$C$64,0),1),'8- Políticas de Administración '!$B$16:$F$64,5,FALSE),"")</f>
        <v/>
      </c>
      <c r="M48" s="404"/>
      <c r="N48" s="413"/>
      <c r="O48" s="485"/>
    </row>
    <row r="49" spans="1:257" ht="15.75" thickBot="1">
      <c r="A49" s="424"/>
      <c r="B49" s="466"/>
      <c r="C49" s="457"/>
      <c r="D49" s="188"/>
      <c r="E49" s="447"/>
      <c r="F49" s="447"/>
      <c r="G49" s="448"/>
      <c r="H49" s="467"/>
      <c r="I49" s="189"/>
      <c r="J49" s="190"/>
      <c r="K49" s="189" t="str">
        <f>IFERROR(CONCATENATE(INDEX('8- Políticas de Administración '!$B$16:$F$53,MATCH('5- Identificación de Riesgos'!J49,'8- Políticas de Administración '!$C$16:$C$54,0),1)," - ",L49),"")</f>
        <v/>
      </c>
      <c r="L49" s="191" t="str">
        <f>IFERROR(VLOOKUP(INDEX('8- Políticas de Administración '!$B$16:$F$63,MATCH('5- Identificación de Riesgos'!J49,'8- Políticas de Administración '!$C$16:$C$64,0),1),'8- Políticas de Administración '!$B$16:$F$64,5,FALSE),"")</f>
        <v/>
      </c>
      <c r="M49" s="405"/>
      <c r="N49" s="414"/>
      <c r="O49" s="485"/>
    </row>
    <row r="50" spans="1:257" ht="30">
      <c r="A50" s="415">
        <v>5</v>
      </c>
      <c r="B50" s="489" t="s">
        <v>332</v>
      </c>
      <c r="C50" s="403" t="s">
        <v>333</v>
      </c>
      <c r="D50" s="113" t="s">
        <v>334</v>
      </c>
      <c r="E50" s="403">
        <v>600</v>
      </c>
      <c r="F50" s="403"/>
      <c r="G50" s="406">
        <f t="shared" ref="G50" si="3">F50/E50</f>
        <v>0</v>
      </c>
      <c r="H50" s="40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4" t="s">
        <v>318</v>
      </c>
      <c r="J50" s="123" t="s">
        <v>303</v>
      </c>
      <c r="K50" s="104" t="str">
        <f>IFERROR(CONCATENATE(INDEX('8- Políticas de Administración '!$B$16:$F$53,MATCH('5- Identificación de Riesgos'!J50,'8- Políticas de Administración '!$C$16:$C$54,0),1)," - ",L50),"")</f>
        <v>Moderado - 3</v>
      </c>
      <c r="L50" s="139">
        <f>IFERROR(VLOOKUP(INDEX('8- Políticas de Administración '!$B$16:$F$63,MATCH('5- Identificación de Riesgos'!J50,'8- Políticas de Administración '!$C$16:$C$64,0),1),'8- Políticas de Administración '!$B$16:$F$64,5,FALSE),"")</f>
        <v>3</v>
      </c>
      <c r="M50" s="403" t="str">
        <f>IFERROR(CONCATENATE(INDEX('8- Políticas de Administración '!$B$16:$F$53,MATCH(ROUND(AVERAGE(L50:L59),0),'8- Políticas de Administración '!$F$16:$F$53,0),1)," - ",ROUND(AVERAGE(L50:L59),0)),"")</f>
        <v>Moderado - 3</v>
      </c>
      <c r="N50" s="412" t="str">
        <f>IFERROR(CONCATENATE(VLOOKUP((LEFT(H50,LEN(H50)-4)&amp;LEFT(M50,LEN(M50)-4)),'9- Matriz de Calor '!$D$18:$E$42,2,0)," - ",RIGHT(H50,1)*RIGHT(M50,1)),"")</f>
        <v>Moderado - 3</v>
      </c>
      <c r="O50" s="486">
        <f>RIGHT(H50,1)*RIGHT(M50,1)</f>
        <v>3</v>
      </c>
    </row>
    <row r="51" spans="1:257" ht="25.5">
      <c r="A51" s="416"/>
      <c r="B51" s="490"/>
      <c r="C51" s="404"/>
      <c r="D51" s="113" t="s">
        <v>335</v>
      </c>
      <c r="E51" s="404"/>
      <c r="F51" s="404"/>
      <c r="G51" s="407"/>
      <c r="H51" s="410"/>
      <c r="I51" s="105"/>
      <c r="J51" s="143"/>
      <c r="K51" s="105" t="str">
        <f>IFERROR(CONCATENATE(INDEX('8- Políticas de Administración '!$B$16:$F$53,MATCH('5- Identificación de Riesgos'!J51,'8- Políticas de Administración '!$C$16:$C$54,0),1)," - ",L51),"")</f>
        <v/>
      </c>
      <c r="L51" s="138" t="str">
        <f>IFERROR(VLOOKUP(INDEX('8- Políticas de Administración '!$B$16:$F$63,MATCH('5- Identificación de Riesgos'!J51,'8- Políticas de Administración '!$C$16:$C$64,0),1),'8- Políticas de Administración '!$B$16:$F$64,5,FALSE),"")</f>
        <v/>
      </c>
      <c r="M51" s="404"/>
      <c r="N51" s="413"/>
      <c r="O51" s="487"/>
    </row>
    <row r="52" spans="1:257">
      <c r="A52" s="416"/>
      <c r="B52" s="490"/>
      <c r="C52" s="404"/>
      <c r="D52" s="113" t="s">
        <v>336</v>
      </c>
      <c r="E52" s="404"/>
      <c r="F52" s="404"/>
      <c r="G52" s="407"/>
      <c r="H52" s="410"/>
      <c r="I52" s="105"/>
      <c r="J52" s="143"/>
      <c r="K52" s="105" t="str">
        <f>IFERROR(CONCATENATE(INDEX('8- Políticas de Administración '!$B$16:$F$53,MATCH('5- Identificación de Riesgos'!J52,'8- Políticas de Administración '!$C$16:$C$54,0),1)," - ",L52),"")</f>
        <v/>
      </c>
      <c r="L52" s="138" t="str">
        <f>IFERROR(VLOOKUP(INDEX('8- Políticas de Administración '!$B$16:$F$63,MATCH('5- Identificación de Riesgos'!J52,'8- Políticas de Administración '!$C$16:$C$64,0),1),'8- Políticas de Administración '!$B$16:$F$64,5,FALSE),"")</f>
        <v/>
      </c>
      <c r="M52" s="404"/>
      <c r="N52" s="413"/>
      <c r="O52" s="487"/>
    </row>
    <row r="53" spans="1:257" ht="25.5">
      <c r="A53" s="416"/>
      <c r="B53" s="490"/>
      <c r="C53" s="404"/>
      <c r="D53" s="113" t="s">
        <v>337</v>
      </c>
      <c r="E53" s="404"/>
      <c r="F53" s="404"/>
      <c r="G53" s="407"/>
      <c r="H53" s="410"/>
      <c r="I53" s="105"/>
      <c r="J53" s="143"/>
      <c r="K53" s="105" t="str">
        <f>IFERROR(CONCATENATE(INDEX('8- Políticas de Administración '!$B$16:$F$53,MATCH('5- Identificación de Riesgos'!J53,'8- Políticas de Administración '!$C$16:$C$54,0),1)," - ",L53),"")</f>
        <v/>
      </c>
      <c r="L53" s="138" t="str">
        <f>IFERROR(VLOOKUP(INDEX('8- Políticas de Administración '!$B$16:$F$63,MATCH('5- Identificación de Riesgos'!J53,'8- Políticas de Administración '!$C$16:$C$64,0),1),'8- Políticas de Administración '!$B$16:$F$64,5,FALSE),"")</f>
        <v/>
      </c>
      <c r="M53" s="404"/>
      <c r="N53" s="413"/>
      <c r="O53" s="487"/>
    </row>
    <row r="54" spans="1:257" ht="38.25">
      <c r="A54" s="416"/>
      <c r="B54" s="490"/>
      <c r="C54" s="404"/>
      <c r="D54" s="113" t="s">
        <v>338</v>
      </c>
      <c r="E54" s="404"/>
      <c r="F54" s="404"/>
      <c r="G54" s="407"/>
      <c r="H54" s="410"/>
      <c r="I54" s="105"/>
      <c r="J54" s="143"/>
      <c r="K54" s="105" t="str">
        <f>IFERROR(CONCATENATE(INDEX('8- Políticas de Administración '!$B$16:$F$53,MATCH('5- Identificación de Riesgos'!J54,'8- Políticas de Administración '!$C$16:$C$54,0),1)," - ",L54),"")</f>
        <v/>
      </c>
      <c r="L54" s="138" t="str">
        <f>IFERROR(VLOOKUP(INDEX('8- Políticas de Administración '!$B$16:$F$63,MATCH('5- Identificación de Riesgos'!J54,'8- Políticas de Administración '!$C$16:$C$64,0),1),'8- Políticas de Administración '!$B$16:$F$64,5,FALSE),"")</f>
        <v/>
      </c>
      <c r="M54" s="404"/>
      <c r="N54" s="413"/>
      <c r="O54" s="487"/>
    </row>
    <row r="55" spans="1:257">
      <c r="A55" s="416"/>
      <c r="B55" s="490"/>
      <c r="C55" s="404"/>
      <c r="D55" s="117"/>
      <c r="E55" s="404"/>
      <c r="F55" s="404"/>
      <c r="G55" s="407"/>
      <c r="H55" s="410"/>
      <c r="I55" s="105"/>
      <c r="J55" s="143"/>
      <c r="K55" s="105" t="str">
        <f>IFERROR(CONCATENATE(INDEX('8- Políticas de Administración '!$B$16:$F$53,MATCH('5- Identificación de Riesgos'!J55,'8- Políticas de Administración '!$C$16:$C$54,0),1)," - ",L55),"")</f>
        <v/>
      </c>
      <c r="L55" s="138" t="str">
        <f>IFERROR(VLOOKUP(INDEX('8- Políticas de Administración '!$B$16:$F$63,MATCH('5- Identificación de Riesgos'!J55,'8- Políticas de Administración '!$C$16:$C$64,0),1),'8- Políticas de Administración '!$B$16:$F$64,5,FALSE),"")</f>
        <v/>
      </c>
      <c r="M55" s="404"/>
      <c r="N55" s="413"/>
      <c r="O55" s="487"/>
    </row>
    <row r="56" spans="1:257">
      <c r="A56" s="416"/>
      <c r="B56" s="490"/>
      <c r="C56" s="404"/>
      <c r="D56" s="115"/>
      <c r="E56" s="404"/>
      <c r="F56" s="404"/>
      <c r="G56" s="407"/>
      <c r="H56" s="410"/>
      <c r="I56" s="105"/>
      <c r="J56" s="143"/>
      <c r="K56" s="105" t="str">
        <f>IFERROR(CONCATENATE(INDEX('8- Políticas de Administración '!$B$16:$F$53,MATCH('5- Identificación de Riesgos'!J56,'8- Políticas de Administración '!$C$16:$C$54,0),1)," - ",L56),"")</f>
        <v/>
      </c>
      <c r="L56" s="138" t="str">
        <f>IFERROR(VLOOKUP(INDEX('8- Políticas de Administración '!$B$16:$F$63,MATCH('5- Identificación de Riesgos'!J56,'8- Políticas de Administración '!$C$16:$C$64,0),1),'8- Políticas de Administración '!$B$16:$F$64,5,FALSE),"")</f>
        <v/>
      </c>
      <c r="M56" s="404"/>
      <c r="N56" s="413"/>
      <c r="O56" s="487"/>
    </row>
    <row r="57" spans="1:257">
      <c r="A57" s="416"/>
      <c r="B57" s="490"/>
      <c r="C57" s="404"/>
      <c r="D57" s="115"/>
      <c r="E57" s="404"/>
      <c r="F57" s="404"/>
      <c r="G57" s="407"/>
      <c r="H57" s="410"/>
      <c r="I57" s="105"/>
      <c r="J57" s="143"/>
      <c r="K57" s="105" t="str">
        <f>IFERROR(CONCATENATE(INDEX('8- Políticas de Administración '!$B$16:$F$53,MATCH('5- Identificación de Riesgos'!J57,'8- Políticas de Administración '!$C$16:$C$54,0),1)," - ",L57),"")</f>
        <v/>
      </c>
      <c r="L57" s="138" t="str">
        <f>IFERROR(VLOOKUP(INDEX('8- Políticas de Administración '!$B$16:$F$63,MATCH('5- Identificación de Riesgos'!J57,'8- Políticas de Administración '!$C$16:$C$64,0),1),'8- Políticas de Administración '!$B$16:$F$64,5,FALSE),"")</f>
        <v/>
      </c>
      <c r="M57" s="404"/>
      <c r="N57" s="413"/>
      <c r="O57" s="487"/>
    </row>
    <row r="58" spans="1:257">
      <c r="A58" s="416"/>
      <c r="B58" s="490"/>
      <c r="C58" s="404"/>
      <c r="D58" s="115"/>
      <c r="E58" s="404"/>
      <c r="F58" s="404"/>
      <c r="G58" s="407"/>
      <c r="H58" s="410"/>
      <c r="I58" s="105"/>
      <c r="J58" s="143"/>
      <c r="K58" s="105" t="str">
        <f>IFERROR(CONCATENATE(INDEX('8- Políticas de Administración '!$B$16:$F$53,MATCH('5- Identificación de Riesgos'!J58,'8- Políticas de Administración '!$C$16:$C$54,0),1)," - ",L58),"")</f>
        <v/>
      </c>
      <c r="L58" s="138" t="str">
        <f>IFERROR(VLOOKUP(INDEX('8- Políticas de Administración '!$B$16:$F$63,MATCH('5- Identificación de Riesgos'!J58,'8- Políticas de Administración '!$C$16:$C$64,0),1),'8- Políticas de Administración '!$B$16:$F$64,5,FALSE),"")</f>
        <v/>
      </c>
      <c r="M58" s="404"/>
      <c r="N58" s="413"/>
      <c r="O58" s="487"/>
    </row>
    <row r="59" spans="1:257" ht="15.75" thickBot="1">
      <c r="A59" s="417"/>
      <c r="B59" s="491"/>
      <c r="C59" s="405"/>
      <c r="D59" s="116"/>
      <c r="E59" s="405"/>
      <c r="F59" s="405"/>
      <c r="G59" s="408"/>
      <c r="H59" s="411"/>
      <c r="I59" s="106"/>
      <c r="J59" s="144"/>
      <c r="K59" s="106" t="str">
        <f>IFERROR(CONCATENATE(INDEX('8- Políticas de Administración '!$B$16:$F$53,MATCH('5- Identificación de Riesgos'!J59,'8- Políticas de Administración '!$C$16:$C$54,0),1)," - ",L59),"")</f>
        <v/>
      </c>
      <c r="L59" s="140" t="str">
        <f>IFERROR(VLOOKUP(INDEX('8- Políticas de Administración '!$B$16:$F$63,MATCH('5- Identificación de Riesgos'!J59,'8- Políticas de Administración '!$C$16:$C$64,0),1),'8- Políticas de Administración '!$B$16:$F$64,5,FALSE),"")</f>
        <v/>
      </c>
      <c r="M59" s="405"/>
      <c r="N59" s="414"/>
      <c r="O59" s="484"/>
    </row>
    <row r="60" spans="1:257" s="91" customFormat="1" ht="30">
      <c r="A60" s="428">
        <v>6</v>
      </c>
      <c r="B60" s="434" t="s">
        <v>339</v>
      </c>
      <c r="C60" s="418" t="s">
        <v>340</v>
      </c>
      <c r="D60" s="182" t="s">
        <v>341</v>
      </c>
      <c r="E60" s="431">
        <v>1200</v>
      </c>
      <c r="F60" s="431"/>
      <c r="G60" s="406">
        <f t="shared" ref="G60" si="4">F60/E60</f>
        <v>0</v>
      </c>
      <c r="H60" s="40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4" t="s">
        <v>296</v>
      </c>
      <c r="J60" s="123" t="s">
        <v>342</v>
      </c>
      <c r="K60" s="104" t="str">
        <f>IFERROR(CONCATENATE(INDEX('8- Políticas de Administración '!$B$16:$F$53,MATCH('5- Identificación de Riesgos'!J60,'8- Políticas de Administración '!$C$16:$C$54,0),1)," - ",L60),"")</f>
        <v>Leve - 1</v>
      </c>
      <c r="L60" s="139">
        <f>IFERROR(VLOOKUP(INDEX('8- Políticas de Administración '!$B$16:$F$63,MATCH('5- Identificación de Riesgos'!J60,'8- Políticas de Administración '!$C$16:$C$64,0),1),'8- Políticas de Administración '!$B$16:$F$64,5,FALSE),"")</f>
        <v>1</v>
      </c>
      <c r="M60" s="403" t="str">
        <f>IFERROR(CONCATENATE(INDEX('8- Políticas de Administración '!$B$16:$F$53,MATCH(ROUND(AVERAGE(L60:L69),0),'8- Políticas de Administración '!$F$16:$F$53,0),1)," - ",ROUND(AVERAGE(L60:L69),0)),"")</f>
        <v>Leve - 1</v>
      </c>
      <c r="N60" s="412" t="str">
        <f>IFERROR(CONCATENATE(VLOOKUP((LEFT(H60,LEN(H60)-4)&amp;LEFT(M60,LEN(M60)-4)),'9- Matriz de Calor '!$D$18:$E$42,2,0)," - ",RIGHT(H60,1)*RIGHT(M60,1)),"")</f>
        <v>Bajo - 1</v>
      </c>
      <c r="O60" s="488">
        <f>RIGHT(H60,1)*RIGHT(M60,1)</f>
        <v>1</v>
      </c>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c r="BG60" s="90"/>
      <c r="BH60" s="90"/>
      <c r="BI60" s="90"/>
      <c r="BJ60" s="90"/>
      <c r="BK60" s="90"/>
      <c r="BL60" s="90"/>
      <c r="BM60" s="90"/>
      <c r="BN60" s="90"/>
      <c r="BO60" s="90"/>
      <c r="BP60" s="90"/>
      <c r="BQ60" s="90"/>
      <c r="BR60" s="90"/>
      <c r="BS60" s="90"/>
      <c r="BT60" s="90"/>
      <c r="BU60" s="90"/>
      <c r="BV60" s="90"/>
      <c r="BW60" s="90"/>
      <c r="BX60" s="90"/>
      <c r="BY60" s="90"/>
      <c r="BZ60" s="90"/>
      <c r="CA60" s="90"/>
      <c r="CB60" s="90"/>
      <c r="CC60" s="90"/>
      <c r="CD60" s="90"/>
      <c r="CE60" s="90"/>
      <c r="CF60" s="90"/>
      <c r="CG60" s="90"/>
      <c r="CH60" s="90"/>
      <c r="CI60" s="90"/>
      <c r="CJ60" s="90"/>
      <c r="CK60" s="90"/>
      <c r="CL60" s="90"/>
      <c r="CM60" s="90"/>
      <c r="CN60" s="90"/>
      <c r="CO60" s="90"/>
      <c r="CP60" s="90"/>
      <c r="CQ60" s="90"/>
      <c r="CR60" s="90"/>
      <c r="CS60" s="90"/>
      <c r="CT60" s="90"/>
      <c r="CU60" s="90"/>
      <c r="CV60" s="90"/>
      <c r="CW60" s="90"/>
      <c r="CX60" s="90"/>
      <c r="CY60" s="90"/>
      <c r="CZ60" s="90"/>
      <c r="DA60" s="90"/>
      <c r="DB60" s="90"/>
      <c r="DC60" s="90"/>
      <c r="DD60" s="90"/>
      <c r="DE60" s="90"/>
      <c r="DF60" s="90"/>
      <c r="DG60" s="90"/>
      <c r="DH60" s="90"/>
      <c r="DI60" s="90"/>
      <c r="DJ60" s="90"/>
      <c r="DK60" s="90"/>
      <c r="DL60" s="90"/>
      <c r="DM60" s="90"/>
      <c r="DN60" s="90"/>
      <c r="DO60" s="90"/>
      <c r="DP60" s="90"/>
      <c r="DQ60" s="90"/>
      <c r="DR60" s="90"/>
      <c r="DS60" s="90"/>
      <c r="DT60" s="90"/>
      <c r="DU60" s="90"/>
      <c r="DV60" s="90"/>
      <c r="DW60" s="90"/>
      <c r="DX60" s="90"/>
      <c r="DY60" s="90"/>
      <c r="DZ60" s="90"/>
      <c r="EA60" s="90"/>
      <c r="EB60" s="90"/>
      <c r="EC60" s="90"/>
      <c r="ED60" s="90"/>
      <c r="EE60" s="90"/>
      <c r="EF60" s="90"/>
      <c r="EG60" s="90"/>
      <c r="EH60" s="90"/>
      <c r="EI60" s="90"/>
      <c r="EJ60" s="90"/>
      <c r="EK60" s="90"/>
      <c r="EL60" s="90"/>
      <c r="EM60" s="90"/>
      <c r="EN60" s="90"/>
      <c r="EO60" s="90"/>
      <c r="EP60" s="90"/>
      <c r="EQ60" s="90"/>
      <c r="ER60" s="90"/>
      <c r="ES60" s="90"/>
      <c r="ET60" s="90"/>
      <c r="EU60" s="90"/>
      <c r="EV60" s="90"/>
      <c r="EW60" s="90"/>
      <c r="EX60" s="90"/>
      <c r="EY60" s="90"/>
      <c r="EZ60" s="90"/>
      <c r="FA60" s="90"/>
      <c r="FB60" s="90"/>
      <c r="FC60" s="90"/>
      <c r="FD60" s="90"/>
      <c r="FE60" s="90"/>
      <c r="FF60" s="90"/>
      <c r="FG60" s="90"/>
      <c r="FH60" s="90"/>
      <c r="FI60" s="90"/>
      <c r="FJ60" s="90"/>
      <c r="FK60" s="90"/>
      <c r="FL60" s="90"/>
      <c r="FM60" s="90"/>
      <c r="FN60" s="90"/>
      <c r="FO60" s="90"/>
      <c r="FP60" s="90"/>
      <c r="FQ60" s="90"/>
      <c r="FR60" s="90"/>
      <c r="FS60" s="90"/>
      <c r="FT60" s="90"/>
      <c r="FU60" s="90"/>
      <c r="FV60" s="90"/>
      <c r="FW60" s="90"/>
      <c r="FX60" s="90"/>
      <c r="FY60" s="90"/>
      <c r="FZ60" s="90"/>
      <c r="GA60" s="90"/>
      <c r="GB60" s="90"/>
      <c r="GC60" s="90"/>
      <c r="GD60" s="90"/>
      <c r="GE60" s="90"/>
      <c r="GF60" s="90"/>
      <c r="GG60" s="90"/>
      <c r="GH60" s="90"/>
      <c r="GI60" s="90"/>
      <c r="GJ60" s="90"/>
      <c r="GK60" s="90"/>
      <c r="GL60" s="90"/>
      <c r="GM60" s="90"/>
      <c r="GN60" s="90"/>
      <c r="GO60" s="90"/>
      <c r="GP60" s="90"/>
      <c r="GQ60" s="90"/>
      <c r="GR60" s="90"/>
      <c r="GS60" s="90"/>
      <c r="GT60" s="90"/>
      <c r="GU60" s="90"/>
      <c r="GV60" s="90"/>
      <c r="GW60" s="90"/>
      <c r="GX60" s="90"/>
      <c r="GY60" s="90"/>
      <c r="GZ60" s="90"/>
      <c r="HA60" s="90"/>
      <c r="HB60" s="90"/>
      <c r="HC60" s="90"/>
      <c r="HD60" s="90"/>
      <c r="HE60" s="90"/>
      <c r="HF60" s="90"/>
      <c r="HG60" s="90"/>
      <c r="HH60" s="90"/>
      <c r="HI60" s="90"/>
      <c r="HJ60" s="90"/>
      <c r="HK60" s="90"/>
      <c r="HL60" s="90"/>
      <c r="HM60" s="90"/>
      <c r="HN60" s="90"/>
      <c r="HO60" s="90"/>
      <c r="HP60" s="90"/>
      <c r="HQ60" s="90"/>
      <c r="HR60" s="90"/>
      <c r="HS60" s="90"/>
      <c r="HT60" s="90"/>
      <c r="HU60" s="90"/>
      <c r="HV60" s="90"/>
      <c r="HW60" s="90"/>
      <c r="HX60" s="90"/>
      <c r="HY60" s="90"/>
      <c r="HZ60" s="90"/>
      <c r="IA60" s="90"/>
      <c r="IB60" s="90"/>
      <c r="IC60" s="90"/>
      <c r="ID60" s="90"/>
      <c r="IE60" s="90"/>
      <c r="IF60" s="90"/>
      <c r="IG60" s="90"/>
      <c r="IH60" s="90"/>
      <c r="II60" s="90"/>
      <c r="IJ60" s="90"/>
      <c r="IK60" s="90"/>
      <c r="IL60" s="90"/>
      <c r="IM60" s="90"/>
      <c r="IN60" s="90"/>
      <c r="IO60" s="90"/>
      <c r="IP60" s="90"/>
      <c r="IQ60" s="90"/>
      <c r="IR60" s="90"/>
      <c r="IS60" s="90"/>
      <c r="IT60" s="90"/>
      <c r="IU60" s="90"/>
      <c r="IV60" s="90"/>
      <c r="IW60" s="90"/>
    </row>
    <row r="61" spans="1:257" s="91" customFormat="1" ht="30">
      <c r="A61" s="429"/>
      <c r="B61" s="435"/>
      <c r="C61" s="419"/>
      <c r="D61" s="187" t="s">
        <v>343</v>
      </c>
      <c r="E61" s="432"/>
      <c r="F61" s="432"/>
      <c r="G61" s="407"/>
      <c r="H61" s="410"/>
      <c r="I61" s="105"/>
      <c r="J61" s="143"/>
      <c r="K61" s="105" t="str">
        <f>IFERROR(CONCATENATE(INDEX('8- Políticas de Administración '!$B$16:$F$53,MATCH('5- Identificación de Riesgos'!J61,'8- Políticas de Administración '!$C$16:$C$54,0),1)," - ",L61),"")</f>
        <v/>
      </c>
      <c r="L61" s="138" t="str">
        <f>IFERROR(VLOOKUP(INDEX('8- Políticas de Administración '!$B$16:$F$63,MATCH('5- Identificación de Riesgos'!J61,'8- Políticas de Administración '!$C$16:$C$64,0),1),'8- Políticas de Administración '!$B$16:$F$64,5,FALSE),"")</f>
        <v/>
      </c>
      <c r="M61" s="404"/>
      <c r="N61" s="413"/>
      <c r="O61" s="488"/>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c r="BM61" s="90"/>
      <c r="BN61" s="90"/>
      <c r="BO61" s="90"/>
      <c r="BP61" s="90"/>
      <c r="BQ61" s="90"/>
      <c r="BR61" s="90"/>
      <c r="BS61" s="90"/>
      <c r="BT61" s="90"/>
      <c r="BU61" s="90"/>
      <c r="BV61" s="90"/>
      <c r="BW61" s="90"/>
      <c r="BX61" s="90"/>
      <c r="BY61" s="90"/>
      <c r="BZ61" s="90"/>
      <c r="CA61" s="90"/>
      <c r="CB61" s="90"/>
      <c r="CC61" s="90"/>
      <c r="CD61" s="90"/>
      <c r="CE61" s="90"/>
      <c r="CF61" s="90"/>
      <c r="CG61" s="90"/>
      <c r="CH61" s="90"/>
      <c r="CI61" s="90"/>
      <c r="CJ61" s="90"/>
      <c r="CK61" s="90"/>
      <c r="CL61" s="90"/>
      <c r="CM61" s="90"/>
      <c r="CN61" s="90"/>
      <c r="CO61" s="90"/>
      <c r="CP61" s="90"/>
      <c r="CQ61" s="90"/>
      <c r="CR61" s="90"/>
      <c r="CS61" s="90"/>
      <c r="CT61" s="90"/>
      <c r="CU61" s="90"/>
      <c r="CV61" s="90"/>
      <c r="CW61" s="90"/>
      <c r="CX61" s="90"/>
      <c r="CY61" s="90"/>
      <c r="CZ61" s="90"/>
      <c r="DA61" s="90"/>
      <c r="DB61" s="90"/>
      <c r="DC61" s="90"/>
      <c r="DD61" s="90"/>
      <c r="DE61" s="90"/>
      <c r="DF61" s="90"/>
      <c r="DG61" s="90"/>
      <c r="DH61" s="90"/>
      <c r="DI61" s="90"/>
      <c r="DJ61" s="90"/>
      <c r="DK61" s="90"/>
      <c r="DL61" s="90"/>
      <c r="DM61" s="90"/>
      <c r="DN61" s="90"/>
      <c r="DO61" s="90"/>
      <c r="DP61" s="90"/>
      <c r="DQ61" s="90"/>
      <c r="DR61" s="90"/>
      <c r="DS61" s="90"/>
      <c r="DT61" s="90"/>
      <c r="DU61" s="90"/>
      <c r="DV61" s="90"/>
      <c r="DW61" s="90"/>
      <c r="DX61" s="90"/>
      <c r="DY61" s="90"/>
      <c r="DZ61" s="90"/>
      <c r="EA61" s="90"/>
      <c r="EB61" s="90"/>
      <c r="EC61" s="90"/>
      <c r="ED61" s="90"/>
      <c r="EE61" s="90"/>
      <c r="EF61" s="90"/>
      <c r="EG61" s="90"/>
      <c r="EH61" s="90"/>
      <c r="EI61" s="90"/>
      <c r="EJ61" s="90"/>
      <c r="EK61" s="90"/>
      <c r="EL61" s="90"/>
      <c r="EM61" s="90"/>
      <c r="EN61" s="90"/>
      <c r="EO61" s="90"/>
      <c r="EP61" s="90"/>
      <c r="EQ61" s="90"/>
      <c r="ER61" s="90"/>
      <c r="ES61" s="90"/>
      <c r="ET61" s="90"/>
      <c r="EU61" s="90"/>
      <c r="EV61" s="90"/>
      <c r="EW61" s="90"/>
      <c r="EX61" s="90"/>
      <c r="EY61" s="90"/>
      <c r="EZ61" s="90"/>
      <c r="FA61" s="90"/>
      <c r="FB61" s="90"/>
      <c r="FC61" s="90"/>
      <c r="FD61" s="90"/>
      <c r="FE61" s="90"/>
      <c r="FF61" s="90"/>
      <c r="FG61" s="90"/>
      <c r="FH61" s="90"/>
      <c r="FI61" s="90"/>
      <c r="FJ61" s="90"/>
      <c r="FK61" s="90"/>
      <c r="FL61" s="90"/>
      <c r="FM61" s="90"/>
      <c r="FN61" s="90"/>
      <c r="FO61" s="90"/>
      <c r="FP61" s="90"/>
      <c r="FQ61" s="90"/>
      <c r="FR61" s="90"/>
      <c r="FS61" s="90"/>
      <c r="FT61" s="90"/>
      <c r="FU61" s="90"/>
      <c r="FV61" s="90"/>
      <c r="FW61" s="90"/>
      <c r="FX61" s="90"/>
      <c r="FY61" s="90"/>
      <c r="FZ61" s="90"/>
      <c r="GA61" s="90"/>
      <c r="GB61" s="90"/>
      <c r="GC61" s="90"/>
      <c r="GD61" s="90"/>
      <c r="GE61" s="90"/>
      <c r="GF61" s="90"/>
      <c r="GG61" s="90"/>
      <c r="GH61" s="90"/>
      <c r="GI61" s="90"/>
      <c r="GJ61" s="90"/>
      <c r="GK61" s="90"/>
      <c r="GL61" s="90"/>
      <c r="GM61" s="90"/>
      <c r="GN61" s="90"/>
      <c r="GO61" s="90"/>
      <c r="GP61" s="90"/>
      <c r="GQ61" s="90"/>
      <c r="GR61" s="90"/>
      <c r="GS61" s="90"/>
      <c r="GT61" s="90"/>
      <c r="GU61" s="90"/>
      <c r="GV61" s="90"/>
      <c r="GW61" s="90"/>
      <c r="GX61" s="90"/>
      <c r="GY61" s="90"/>
      <c r="GZ61" s="90"/>
      <c r="HA61" s="90"/>
      <c r="HB61" s="90"/>
      <c r="HC61" s="90"/>
      <c r="HD61" s="90"/>
      <c r="HE61" s="90"/>
      <c r="HF61" s="90"/>
      <c r="HG61" s="90"/>
      <c r="HH61" s="90"/>
      <c r="HI61" s="90"/>
      <c r="HJ61" s="90"/>
      <c r="HK61" s="90"/>
      <c r="HL61" s="90"/>
      <c r="HM61" s="90"/>
      <c r="HN61" s="90"/>
      <c r="HO61" s="90"/>
      <c r="HP61" s="90"/>
      <c r="HQ61" s="90"/>
      <c r="HR61" s="90"/>
      <c r="HS61" s="90"/>
      <c r="HT61" s="90"/>
      <c r="HU61" s="90"/>
      <c r="HV61" s="90"/>
      <c r="HW61" s="90"/>
      <c r="HX61" s="90"/>
      <c r="HY61" s="90"/>
      <c r="HZ61" s="90"/>
      <c r="IA61" s="90"/>
      <c r="IB61" s="90"/>
      <c r="IC61" s="90"/>
      <c r="ID61" s="90"/>
      <c r="IE61" s="90"/>
      <c r="IF61" s="90"/>
      <c r="IG61" s="90"/>
      <c r="IH61" s="90"/>
      <c r="II61" s="90"/>
      <c r="IJ61" s="90"/>
      <c r="IK61" s="90"/>
      <c r="IL61" s="90"/>
      <c r="IM61" s="90"/>
      <c r="IN61" s="90"/>
      <c r="IO61" s="90"/>
      <c r="IP61" s="90"/>
      <c r="IQ61" s="90"/>
      <c r="IR61" s="90"/>
      <c r="IS61" s="90"/>
      <c r="IT61" s="90"/>
      <c r="IU61" s="90"/>
      <c r="IV61" s="90"/>
      <c r="IW61" s="90"/>
    </row>
    <row r="62" spans="1:257" s="91" customFormat="1">
      <c r="A62" s="429"/>
      <c r="B62" s="435"/>
      <c r="C62" s="419"/>
      <c r="D62" s="183" t="s">
        <v>344</v>
      </c>
      <c r="E62" s="432"/>
      <c r="F62" s="432"/>
      <c r="G62" s="407"/>
      <c r="H62" s="410"/>
      <c r="I62" s="105"/>
      <c r="J62" s="143"/>
      <c r="K62" s="105" t="str">
        <f>IFERROR(CONCATENATE(INDEX('8- Políticas de Administración '!$B$16:$F$53,MATCH('5- Identificación de Riesgos'!J62,'8- Políticas de Administración '!$C$16:$C$54,0),1)," - ",L62),"")</f>
        <v/>
      </c>
      <c r="L62" s="138" t="str">
        <f>IFERROR(VLOOKUP(INDEX('8- Políticas de Administración '!$B$16:$F$63,MATCH('5- Identificación de Riesgos'!J62,'8- Políticas de Administración '!$C$16:$C$64,0),1),'8- Políticas de Administración '!$B$16:$F$64,5,FALSE),"")</f>
        <v/>
      </c>
      <c r="M62" s="404"/>
      <c r="N62" s="413"/>
      <c r="O62" s="488"/>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c r="BK62" s="90"/>
      <c r="BL62" s="90"/>
      <c r="BM62" s="90"/>
      <c r="BN62" s="90"/>
      <c r="BO62" s="90"/>
      <c r="BP62" s="90"/>
      <c r="BQ62" s="90"/>
      <c r="BR62" s="90"/>
      <c r="BS62" s="90"/>
      <c r="BT62" s="90"/>
      <c r="BU62" s="90"/>
      <c r="BV62" s="90"/>
      <c r="BW62" s="90"/>
      <c r="BX62" s="90"/>
      <c r="BY62" s="90"/>
      <c r="BZ62" s="90"/>
      <c r="CA62" s="90"/>
      <c r="CB62" s="90"/>
      <c r="CC62" s="90"/>
      <c r="CD62" s="90"/>
      <c r="CE62" s="90"/>
      <c r="CF62" s="90"/>
      <c r="CG62" s="90"/>
      <c r="CH62" s="90"/>
      <c r="CI62" s="90"/>
      <c r="CJ62" s="90"/>
      <c r="CK62" s="90"/>
      <c r="CL62" s="90"/>
      <c r="CM62" s="90"/>
      <c r="CN62" s="90"/>
      <c r="CO62" s="90"/>
      <c r="CP62" s="90"/>
      <c r="CQ62" s="90"/>
      <c r="CR62" s="90"/>
      <c r="CS62" s="90"/>
      <c r="CT62" s="90"/>
      <c r="CU62" s="90"/>
      <c r="CV62" s="90"/>
      <c r="CW62" s="90"/>
      <c r="CX62" s="90"/>
      <c r="CY62" s="90"/>
      <c r="CZ62" s="90"/>
      <c r="DA62" s="90"/>
      <c r="DB62" s="90"/>
      <c r="DC62" s="90"/>
      <c r="DD62" s="90"/>
      <c r="DE62" s="90"/>
      <c r="DF62" s="90"/>
      <c r="DG62" s="90"/>
      <c r="DH62" s="90"/>
      <c r="DI62" s="90"/>
      <c r="DJ62" s="90"/>
      <c r="DK62" s="90"/>
      <c r="DL62" s="90"/>
      <c r="DM62" s="90"/>
      <c r="DN62" s="90"/>
      <c r="DO62" s="90"/>
      <c r="DP62" s="90"/>
      <c r="DQ62" s="90"/>
      <c r="DR62" s="90"/>
      <c r="DS62" s="90"/>
      <c r="DT62" s="90"/>
      <c r="DU62" s="90"/>
      <c r="DV62" s="90"/>
      <c r="DW62" s="90"/>
      <c r="DX62" s="90"/>
      <c r="DY62" s="90"/>
      <c r="DZ62" s="90"/>
      <c r="EA62" s="90"/>
      <c r="EB62" s="90"/>
      <c r="EC62" s="90"/>
      <c r="ED62" s="90"/>
      <c r="EE62" s="90"/>
      <c r="EF62" s="90"/>
      <c r="EG62" s="90"/>
      <c r="EH62" s="90"/>
      <c r="EI62" s="90"/>
      <c r="EJ62" s="90"/>
      <c r="EK62" s="90"/>
      <c r="EL62" s="90"/>
      <c r="EM62" s="90"/>
      <c r="EN62" s="90"/>
      <c r="EO62" s="90"/>
      <c r="EP62" s="90"/>
      <c r="EQ62" s="90"/>
      <c r="ER62" s="90"/>
      <c r="ES62" s="90"/>
      <c r="ET62" s="90"/>
      <c r="EU62" s="90"/>
      <c r="EV62" s="90"/>
      <c r="EW62" s="90"/>
      <c r="EX62" s="90"/>
      <c r="EY62" s="90"/>
      <c r="EZ62" s="90"/>
      <c r="FA62" s="90"/>
      <c r="FB62" s="90"/>
      <c r="FC62" s="90"/>
      <c r="FD62" s="90"/>
      <c r="FE62" s="90"/>
      <c r="FF62" s="90"/>
      <c r="FG62" s="90"/>
      <c r="FH62" s="90"/>
      <c r="FI62" s="90"/>
      <c r="FJ62" s="90"/>
      <c r="FK62" s="90"/>
      <c r="FL62" s="90"/>
      <c r="FM62" s="90"/>
      <c r="FN62" s="90"/>
      <c r="FO62" s="90"/>
      <c r="FP62" s="90"/>
      <c r="FQ62" s="90"/>
      <c r="FR62" s="90"/>
      <c r="FS62" s="90"/>
      <c r="FT62" s="90"/>
      <c r="FU62" s="90"/>
      <c r="FV62" s="90"/>
      <c r="FW62" s="90"/>
      <c r="FX62" s="90"/>
      <c r="FY62" s="90"/>
      <c r="FZ62" s="90"/>
      <c r="GA62" s="90"/>
      <c r="GB62" s="90"/>
      <c r="GC62" s="90"/>
      <c r="GD62" s="90"/>
      <c r="GE62" s="90"/>
      <c r="GF62" s="90"/>
      <c r="GG62" s="90"/>
      <c r="GH62" s="90"/>
      <c r="GI62" s="90"/>
      <c r="GJ62" s="90"/>
      <c r="GK62" s="90"/>
      <c r="GL62" s="90"/>
      <c r="GM62" s="90"/>
      <c r="GN62" s="90"/>
      <c r="GO62" s="90"/>
      <c r="GP62" s="90"/>
      <c r="GQ62" s="90"/>
      <c r="GR62" s="90"/>
      <c r="GS62" s="90"/>
      <c r="GT62" s="90"/>
      <c r="GU62" s="90"/>
      <c r="GV62" s="90"/>
      <c r="GW62" s="90"/>
      <c r="GX62" s="90"/>
      <c r="GY62" s="90"/>
      <c r="GZ62" s="90"/>
      <c r="HA62" s="90"/>
      <c r="HB62" s="90"/>
      <c r="HC62" s="90"/>
      <c r="HD62" s="90"/>
      <c r="HE62" s="90"/>
      <c r="HF62" s="90"/>
      <c r="HG62" s="90"/>
      <c r="HH62" s="90"/>
      <c r="HI62" s="90"/>
      <c r="HJ62" s="90"/>
      <c r="HK62" s="90"/>
      <c r="HL62" s="90"/>
      <c r="HM62" s="90"/>
      <c r="HN62" s="90"/>
      <c r="HO62" s="90"/>
      <c r="HP62" s="90"/>
      <c r="HQ62" s="90"/>
      <c r="HR62" s="90"/>
      <c r="HS62" s="90"/>
      <c r="HT62" s="90"/>
      <c r="HU62" s="90"/>
      <c r="HV62" s="90"/>
      <c r="HW62" s="90"/>
      <c r="HX62" s="90"/>
      <c r="HY62" s="90"/>
      <c r="HZ62" s="90"/>
      <c r="IA62" s="90"/>
      <c r="IB62" s="90"/>
      <c r="IC62" s="90"/>
      <c r="ID62" s="90"/>
      <c r="IE62" s="90"/>
      <c r="IF62" s="90"/>
      <c r="IG62" s="90"/>
      <c r="IH62" s="90"/>
      <c r="II62" s="90"/>
      <c r="IJ62" s="90"/>
      <c r="IK62" s="90"/>
      <c r="IL62" s="90"/>
      <c r="IM62" s="90"/>
      <c r="IN62" s="90"/>
      <c r="IO62" s="90"/>
      <c r="IP62" s="90"/>
      <c r="IQ62" s="90"/>
      <c r="IR62" s="90"/>
      <c r="IS62" s="90"/>
      <c r="IT62" s="90"/>
      <c r="IU62" s="90"/>
      <c r="IV62" s="90"/>
      <c r="IW62" s="90"/>
    </row>
    <row r="63" spans="1:257" s="91" customFormat="1" ht="30">
      <c r="A63" s="429"/>
      <c r="B63" s="435"/>
      <c r="C63" s="419"/>
      <c r="D63" s="183" t="s">
        <v>345</v>
      </c>
      <c r="E63" s="432"/>
      <c r="F63" s="432"/>
      <c r="G63" s="407"/>
      <c r="H63" s="410"/>
      <c r="I63" s="105"/>
      <c r="J63" s="143"/>
      <c r="K63" s="105" t="str">
        <f>IFERROR(CONCATENATE(INDEX('8- Políticas de Administración '!$B$16:$F$53,MATCH('5- Identificación de Riesgos'!J63,'8- Políticas de Administración '!$C$16:$C$54,0),1)," - ",L63),"")</f>
        <v/>
      </c>
      <c r="L63" s="138" t="str">
        <f>IFERROR(VLOOKUP(INDEX('8- Políticas de Administración '!$B$16:$F$63,MATCH('5- Identificación de Riesgos'!J63,'8- Políticas de Administración '!$C$16:$C$64,0),1),'8- Políticas de Administración '!$B$16:$F$64,5,FALSE),"")</f>
        <v/>
      </c>
      <c r="M63" s="404"/>
      <c r="N63" s="413"/>
      <c r="O63" s="488"/>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c r="BF63" s="90"/>
      <c r="BG63" s="90"/>
      <c r="BH63" s="90"/>
      <c r="BI63" s="90"/>
      <c r="BJ63" s="90"/>
      <c r="BK63" s="90"/>
      <c r="BL63" s="90"/>
      <c r="BM63" s="90"/>
      <c r="BN63" s="90"/>
      <c r="BO63" s="90"/>
      <c r="BP63" s="90"/>
      <c r="BQ63" s="90"/>
      <c r="BR63" s="90"/>
      <c r="BS63" s="90"/>
      <c r="BT63" s="90"/>
      <c r="BU63" s="90"/>
      <c r="BV63" s="90"/>
      <c r="BW63" s="90"/>
      <c r="BX63" s="90"/>
      <c r="BY63" s="90"/>
      <c r="BZ63" s="90"/>
      <c r="CA63" s="90"/>
      <c r="CB63" s="90"/>
      <c r="CC63" s="90"/>
      <c r="CD63" s="90"/>
      <c r="CE63" s="90"/>
      <c r="CF63" s="90"/>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c r="DH63" s="90"/>
      <c r="DI63" s="90"/>
      <c r="DJ63" s="90"/>
      <c r="DK63" s="90"/>
      <c r="DL63" s="90"/>
      <c r="DM63" s="90"/>
      <c r="DN63" s="90"/>
      <c r="DO63" s="90"/>
      <c r="DP63" s="90"/>
      <c r="DQ63" s="90"/>
      <c r="DR63" s="90"/>
      <c r="DS63" s="90"/>
      <c r="DT63" s="90"/>
      <c r="DU63" s="90"/>
      <c r="DV63" s="90"/>
      <c r="DW63" s="90"/>
      <c r="DX63" s="90"/>
      <c r="DY63" s="90"/>
      <c r="DZ63" s="90"/>
      <c r="EA63" s="90"/>
      <c r="EB63" s="90"/>
      <c r="EC63" s="90"/>
      <c r="ED63" s="90"/>
      <c r="EE63" s="90"/>
      <c r="EF63" s="90"/>
      <c r="EG63" s="90"/>
      <c r="EH63" s="90"/>
      <c r="EI63" s="90"/>
      <c r="EJ63" s="90"/>
      <c r="EK63" s="90"/>
      <c r="EL63" s="90"/>
      <c r="EM63" s="90"/>
      <c r="EN63" s="90"/>
      <c r="EO63" s="90"/>
      <c r="EP63" s="90"/>
      <c r="EQ63" s="90"/>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c r="IM63" s="90"/>
      <c r="IN63" s="90"/>
      <c r="IO63" s="90"/>
      <c r="IP63" s="90"/>
      <c r="IQ63" s="90"/>
      <c r="IR63" s="90"/>
      <c r="IS63" s="90"/>
      <c r="IT63" s="90"/>
      <c r="IU63" s="90"/>
      <c r="IV63" s="90"/>
      <c r="IW63" s="90"/>
    </row>
    <row r="64" spans="1:257" s="91" customFormat="1">
      <c r="A64" s="429"/>
      <c r="B64" s="435"/>
      <c r="C64" s="419"/>
      <c r="D64" s="183" t="s">
        <v>346</v>
      </c>
      <c r="E64" s="432"/>
      <c r="F64" s="432"/>
      <c r="G64" s="407"/>
      <c r="H64" s="410"/>
      <c r="I64" s="105"/>
      <c r="J64" s="143"/>
      <c r="K64" s="105" t="str">
        <f>IFERROR(CONCATENATE(INDEX('8- Políticas de Administración '!$B$16:$F$53,MATCH('5- Identificación de Riesgos'!J64,'8- Políticas de Administración '!$C$16:$C$54,0),1)," - ",L64),"")</f>
        <v/>
      </c>
      <c r="L64" s="138" t="str">
        <f>IFERROR(VLOOKUP(INDEX('8- Políticas de Administración '!$B$16:$F$63,MATCH('5- Identificación de Riesgos'!J64,'8- Políticas de Administración '!$C$16:$C$64,0),1),'8- Políticas de Administración '!$B$16:$F$64,5,FALSE),"")</f>
        <v/>
      </c>
      <c r="M64" s="404"/>
      <c r="N64" s="413"/>
      <c r="O64" s="488"/>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90"/>
      <c r="CM64" s="90"/>
      <c r="CN64" s="90"/>
      <c r="CO64" s="90"/>
      <c r="CP64" s="90"/>
      <c r="CQ64" s="90"/>
      <c r="CR64" s="90"/>
      <c r="CS64" s="90"/>
      <c r="CT64" s="90"/>
      <c r="CU64" s="90"/>
      <c r="CV64" s="90"/>
      <c r="CW64" s="90"/>
      <c r="CX64" s="90"/>
      <c r="CY64" s="90"/>
      <c r="CZ64" s="90"/>
      <c r="DA64" s="90"/>
      <c r="DB64" s="90"/>
      <c r="DC64" s="90"/>
      <c r="DD64" s="90"/>
      <c r="DE64" s="90"/>
      <c r="DF64" s="90"/>
      <c r="DG64" s="90"/>
      <c r="DH64" s="90"/>
      <c r="DI64" s="90"/>
      <c r="DJ64" s="90"/>
      <c r="DK64" s="90"/>
      <c r="DL64" s="90"/>
      <c r="DM64" s="90"/>
      <c r="DN64" s="90"/>
      <c r="DO64" s="90"/>
      <c r="DP64" s="90"/>
      <c r="DQ64" s="90"/>
      <c r="DR64" s="90"/>
      <c r="DS64" s="90"/>
      <c r="DT64" s="90"/>
      <c r="DU64" s="90"/>
      <c r="DV64" s="90"/>
      <c r="DW64" s="90"/>
      <c r="DX64" s="90"/>
      <c r="DY64" s="90"/>
      <c r="DZ64" s="90"/>
      <c r="EA64" s="90"/>
      <c r="EB64" s="90"/>
      <c r="EC64" s="90"/>
      <c r="ED64" s="90"/>
      <c r="EE64" s="90"/>
      <c r="EF64" s="90"/>
      <c r="EG64" s="90"/>
      <c r="EH64" s="90"/>
      <c r="EI64" s="90"/>
      <c r="EJ64" s="90"/>
      <c r="EK64" s="90"/>
      <c r="EL64" s="90"/>
      <c r="EM64" s="90"/>
      <c r="EN64" s="90"/>
      <c r="EO64" s="90"/>
      <c r="EP64" s="90"/>
      <c r="EQ64" s="90"/>
      <c r="ER64" s="90"/>
      <c r="ES64" s="90"/>
      <c r="ET64" s="90"/>
      <c r="EU64" s="90"/>
      <c r="EV64" s="90"/>
      <c r="EW64" s="90"/>
      <c r="EX64" s="90"/>
      <c r="EY64" s="90"/>
      <c r="EZ64" s="90"/>
      <c r="FA64" s="90"/>
      <c r="FB64" s="90"/>
      <c r="FC64" s="90"/>
      <c r="FD64" s="90"/>
      <c r="FE64" s="90"/>
      <c r="FF64" s="90"/>
      <c r="FG64" s="90"/>
      <c r="FH64" s="90"/>
      <c r="FI64" s="90"/>
      <c r="FJ64" s="90"/>
      <c r="FK64" s="90"/>
      <c r="FL64" s="90"/>
      <c r="FM64" s="90"/>
      <c r="FN64" s="90"/>
      <c r="FO64" s="90"/>
      <c r="FP64" s="90"/>
      <c r="FQ64" s="90"/>
      <c r="FR64" s="90"/>
      <c r="FS64" s="90"/>
      <c r="FT64" s="90"/>
      <c r="FU64" s="90"/>
      <c r="FV64" s="90"/>
      <c r="FW64" s="90"/>
      <c r="FX64" s="90"/>
      <c r="FY64" s="90"/>
      <c r="FZ64" s="90"/>
      <c r="GA64" s="90"/>
      <c r="GB64" s="90"/>
      <c r="GC64" s="90"/>
      <c r="GD64" s="90"/>
      <c r="GE64" s="90"/>
      <c r="GF64" s="90"/>
      <c r="GG64" s="90"/>
      <c r="GH64" s="90"/>
      <c r="GI64" s="90"/>
      <c r="GJ64" s="90"/>
      <c r="GK64" s="90"/>
      <c r="GL64" s="90"/>
      <c r="GM64" s="90"/>
      <c r="GN64" s="90"/>
      <c r="GO64" s="90"/>
      <c r="GP64" s="90"/>
      <c r="GQ64" s="90"/>
      <c r="GR64" s="90"/>
      <c r="GS64" s="90"/>
      <c r="GT64" s="90"/>
      <c r="GU64" s="90"/>
      <c r="GV64" s="90"/>
      <c r="GW64" s="90"/>
      <c r="GX64" s="90"/>
      <c r="GY64" s="90"/>
      <c r="GZ64" s="90"/>
      <c r="HA64" s="90"/>
      <c r="HB64" s="90"/>
      <c r="HC64" s="90"/>
      <c r="HD64" s="90"/>
      <c r="HE64" s="90"/>
      <c r="HF64" s="90"/>
      <c r="HG64" s="90"/>
      <c r="HH64" s="90"/>
      <c r="HI64" s="90"/>
      <c r="HJ64" s="90"/>
      <c r="HK64" s="90"/>
      <c r="HL64" s="90"/>
      <c r="HM64" s="90"/>
      <c r="HN64" s="90"/>
      <c r="HO64" s="90"/>
      <c r="HP64" s="90"/>
      <c r="HQ64" s="90"/>
      <c r="HR64" s="90"/>
      <c r="HS64" s="90"/>
      <c r="HT64" s="90"/>
      <c r="HU64" s="90"/>
      <c r="HV64" s="90"/>
      <c r="HW64" s="90"/>
      <c r="HX64" s="90"/>
      <c r="HY64" s="90"/>
      <c r="HZ64" s="90"/>
      <c r="IA64" s="90"/>
      <c r="IB64" s="90"/>
      <c r="IC64" s="90"/>
      <c r="ID64" s="90"/>
      <c r="IE64" s="90"/>
      <c r="IF64" s="90"/>
      <c r="IG64" s="90"/>
      <c r="IH64" s="90"/>
      <c r="II64" s="90"/>
      <c r="IJ64" s="90"/>
      <c r="IK64" s="90"/>
      <c r="IL64" s="90"/>
      <c r="IM64" s="90"/>
      <c r="IN64" s="90"/>
      <c r="IO64" s="90"/>
      <c r="IP64" s="90"/>
      <c r="IQ64" s="90"/>
      <c r="IR64" s="90"/>
      <c r="IS64" s="90"/>
      <c r="IT64" s="90"/>
      <c r="IU64" s="90"/>
      <c r="IV64" s="90"/>
      <c r="IW64" s="90"/>
    </row>
    <row r="65" spans="1:257" s="91" customFormat="1">
      <c r="A65" s="429"/>
      <c r="B65" s="435"/>
      <c r="C65" s="419"/>
      <c r="D65" s="183"/>
      <c r="E65" s="432"/>
      <c r="F65" s="432"/>
      <c r="G65" s="407"/>
      <c r="H65" s="410"/>
      <c r="I65" s="105"/>
      <c r="J65" s="143"/>
      <c r="K65" s="105" t="str">
        <f>IFERROR(CONCATENATE(INDEX('8- Políticas de Administración '!$B$16:$F$53,MATCH('5- Identificación de Riesgos'!J65,'8- Políticas de Administración '!$C$16:$C$54,0),1)," - ",L65),"")</f>
        <v/>
      </c>
      <c r="L65" s="138" t="str">
        <f>IFERROR(VLOOKUP(INDEX('8- Políticas de Administración '!$B$16:$F$63,MATCH('5- Identificación de Riesgos'!J65,'8- Políticas de Administración '!$C$16:$C$64,0),1),'8- Políticas de Administración '!$B$16:$F$64,5,FALSE),"")</f>
        <v/>
      </c>
      <c r="M65" s="404"/>
      <c r="N65" s="413"/>
      <c r="O65" s="488"/>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c r="AZ65" s="90"/>
      <c r="BA65" s="90"/>
      <c r="BB65" s="90"/>
      <c r="BC65" s="90"/>
      <c r="BD65" s="90"/>
      <c r="BE65" s="90"/>
      <c r="BF65" s="90"/>
      <c r="BG65" s="90"/>
      <c r="BH65" s="90"/>
      <c r="BI65" s="90"/>
      <c r="BJ65" s="90"/>
      <c r="BK65" s="90"/>
      <c r="BL65" s="90"/>
      <c r="BM65" s="90"/>
      <c r="BN65" s="90"/>
      <c r="BO65" s="90"/>
      <c r="BP65" s="90"/>
      <c r="BQ65" s="90"/>
      <c r="BR65" s="90"/>
      <c r="BS65" s="90"/>
      <c r="BT65" s="90"/>
      <c r="BU65" s="90"/>
      <c r="BV65" s="90"/>
      <c r="BW65" s="90"/>
      <c r="BX65" s="90"/>
      <c r="BY65" s="90"/>
      <c r="BZ65" s="90"/>
      <c r="CA65" s="90"/>
      <c r="CB65" s="90"/>
      <c r="CC65" s="90"/>
      <c r="CD65" s="90"/>
      <c r="CE65" s="90"/>
      <c r="CF65" s="90"/>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0"/>
      <c r="DI65" s="90"/>
      <c r="DJ65" s="90"/>
      <c r="DK65" s="90"/>
      <c r="DL65" s="90"/>
      <c r="DM65" s="90"/>
      <c r="DN65" s="90"/>
      <c r="DO65" s="90"/>
      <c r="DP65" s="90"/>
      <c r="DQ65" s="90"/>
      <c r="DR65" s="90"/>
      <c r="DS65" s="90"/>
      <c r="DT65" s="90"/>
      <c r="DU65" s="90"/>
      <c r="DV65" s="90"/>
      <c r="DW65" s="90"/>
      <c r="DX65" s="90"/>
      <c r="DY65" s="90"/>
      <c r="DZ65" s="90"/>
      <c r="EA65" s="90"/>
      <c r="EB65" s="90"/>
      <c r="EC65" s="90"/>
      <c r="ED65" s="90"/>
      <c r="EE65" s="90"/>
      <c r="EF65" s="90"/>
      <c r="EG65" s="90"/>
      <c r="EH65" s="90"/>
      <c r="EI65" s="90"/>
      <c r="EJ65" s="90"/>
      <c r="EK65" s="90"/>
      <c r="EL65" s="90"/>
      <c r="EM65" s="90"/>
      <c r="EN65" s="90"/>
      <c r="EO65" s="90"/>
      <c r="EP65" s="90"/>
      <c r="EQ65" s="90"/>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c r="IM65" s="90"/>
      <c r="IN65" s="90"/>
      <c r="IO65" s="90"/>
      <c r="IP65" s="90"/>
      <c r="IQ65" s="90"/>
      <c r="IR65" s="90"/>
      <c r="IS65" s="90"/>
      <c r="IT65" s="90"/>
      <c r="IU65" s="90"/>
      <c r="IV65" s="90"/>
      <c r="IW65" s="90"/>
    </row>
    <row r="66" spans="1:257" s="91" customFormat="1">
      <c r="A66" s="429"/>
      <c r="B66" s="435"/>
      <c r="C66" s="419"/>
      <c r="D66" s="183"/>
      <c r="E66" s="432"/>
      <c r="F66" s="432"/>
      <c r="G66" s="407"/>
      <c r="H66" s="410"/>
      <c r="I66" s="105"/>
      <c r="J66" s="143"/>
      <c r="K66" s="105" t="str">
        <f>IFERROR(CONCATENATE(INDEX('8- Políticas de Administración '!$B$16:$F$53,MATCH('5- Identificación de Riesgos'!J66,'8- Políticas de Administración '!$C$16:$C$54,0),1)," - ",L66),"")</f>
        <v/>
      </c>
      <c r="L66" s="138" t="str">
        <f>IFERROR(VLOOKUP(INDEX('8- Políticas de Administración '!$B$16:$F$63,MATCH('5- Identificación de Riesgos'!J66,'8- Políticas de Administración '!$C$16:$C$64,0),1),'8- Políticas de Administración '!$B$16:$F$64,5,FALSE),"")</f>
        <v/>
      </c>
      <c r="M66" s="404"/>
      <c r="N66" s="413"/>
      <c r="O66" s="488"/>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c r="BG66" s="90"/>
      <c r="BH66" s="90"/>
      <c r="BI66" s="90"/>
      <c r="BJ66" s="90"/>
      <c r="BK66" s="90"/>
      <c r="BL66" s="90"/>
      <c r="BM66" s="90"/>
      <c r="BN66" s="90"/>
      <c r="BO66" s="90"/>
      <c r="BP66" s="90"/>
      <c r="BQ66" s="90"/>
      <c r="BR66" s="90"/>
      <c r="BS66" s="90"/>
      <c r="BT66" s="90"/>
      <c r="BU66" s="90"/>
      <c r="BV66" s="90"/>
      <c r="BW66" s="90"/>
      <c r="BX66" s="90"/>
      <c r="BY66" s="90"/>
      <c r="BZ66" s="90"/>
      <c r="CA66" s="90"/>
      <c r="CB66" s="90"/>
      <c r="CC66" s="90"/>
      <c r="CD66" s="90"/>
      <c r="CE66" s="90"/>
      <c r="CF66" s="90"/>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c r="DH66" s="90"/>
      <c r="DI66" s="90"/>
      <c r="DJ66" s="90"/>
      <c r="DK66" s="90"/>
      <c r="DL66" s="90"/>
      <c r="DM66" s="90"/>
      <c r="DN66" s="90"/>
      <c r="DO66" s="90"/>
      <c r="DP66" s="90"/>
      <c r="DQ66" s="90"/>
      <c r="DR66" s="90"/>
      <c r="DS66" s="90"/>
      <c r="DT66" s="90"/>
      <c r="DU66" s="90"/>
      <c r="DV66" s="90"/>
      <c r="DW66" s="90"/>
      <c r="DX66" s="90"/>
      <c r="DY66" s="90"/>
      <c r="DZ66" s="90"/>
      <c r="EA66" s="90"/>
      <c r="EB66" s="90"/>
      <c r="EC66" s="90"/>
      <c r="ED66" s="90"/>
      <c r="EE66" s="90"/>
      <c r="EF66" s="90"/>
      <c r="EG66" s="90"/>
      <c r="EH66" s="90"/>
      <c r="EI66" s="90"/>
      <c r="EJ66" s="90"/>
      <c r="EK66" s="90"/>
      <c r="EL66" s="90"/>
      <c r="EM66" s="90"/>
      <c r="EN66" s="90"/>
      <c r="EO66" s="90"/>
      <c r="EP66" s="90"/>
      <c r="EQ66" s="90"/>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c r="IM66" s="90"/>
      <c r="IN66" s="90"/>
      <c r="IO66" s="90"/>
      <c r="IP66" s="90"/>
      <c r="IQ66" s="90"/>
      <c r="IR66" s="90"/>
      <c r="IS66" s="90"/>
      <c r="IT66" s="90"/>
      <c r="IU66" s="90"/>
      <c r="IV66" s="90"/>
      <c r="IW66" s="90"/>
    </row>
    <row r="67" spans="1:257" s="91" customFormat="1">
      <c r="A67" s="429"/>
      <c r="B67" s="435"/>
      <c r="C67" s="419"/>
      <c r="D67" s="183"/>
      <c r="E67" s="432"/>
      <c r="F67" s="432"/>
      <c r="G67" s="407"/>
      <c r="H67" s="410"/>
      <c r="I67" s="105"/>
      <c r="J67" s="143"/>
      <c r="K67" s="105" t="str">
        <f>IFERROR(CONCATENATE(INDEX('8- Políticas de Administración '!$B$16:$F$53,MATCH('5- Identificación de Riesgos'!J67,'8- Políticas de Administración '!$C$16:$C$54,0),1)," - ",L67),"")</f>
        <v/>
      </c>
      <c r="L67" s="138" t="str">
        <f>IFERROR(VLOOKUP(INDEX('8- Políticas de Administración '!$B$16:$F$63,MATCH('5- Identificación de Riesgos'!J67,'8- Políticas de Administración '!$C$16:$C$64,0),1),'8- Políticas de Administración '!$B$16:$F$64,5,FALSE),"")</f>
        <v/>
      </c>
      <c r="M67" s="404"/>
      <c r="N67" s="413"/>
      <c r="O67" s="488"/>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c r="AZ67" s="90"/>
      <c r="BA67" s="90"/>
      <c r="BB67" s="90"/>
      <c r="BC67" s="90"/>
      <c r="BD67" s="90"/>
      <c r="BE67" s="90"/>
      <c r="BF67" s="90"/>
      <c r="BG67" s="90"/>
      <c r="BH67" s="90"/>
      <c r="BI67" s="90"/>
      <c r="BJ67" s="90"/>
      <c r="BK67" s="90"/>
      <c r="BL67" s="90"/>
      <c r="BM67" s="90"/>
      <c r="BN67" s="90"/>
      <c r="BO67" s="90"/>
      <c r="BP67" s="90"/>
      <c r="BQ67" s="90"/>
      <c r="BR67" s="90"/>
      <c r="BS67" s="90"/>
      <c r="BT67" s="90"/>
      <c r="BU67" s="90"/>
      <c r="BV67" s="90"/>
      <c r="BW67" s="90"/>
      <c r="BX67" s="90"/>
      <c r="BY67" s="90"/>
      <c r="BZ67" s="90"/>
      <c r="CA67" s="90"/>
      <c r="CB67" s="90"/>
      <c r="CC67" s="90"/>
      <c r="CD67" s="90"/>
      <c r="CE67" s="90"/>
      <c r="CF67" s="90"/>
      <c r="CG67" s="90"/>
      <c r="CH67" s="90"/>
      <c r="CI67" s="90"/>
      <c r="CJ67" s="90"/>
      <c r="CK67" s="90"/>
      <c r="CL67" s="90"/>
      <c r="CM67" s="90"/>
      <c r="CN67" s="90"/>
      <c r="CO67" s="90"/>
      <c r="CP67" s="90"/>
      <c r="CQ67" s="90"/>
      <c r="CR67" s="90"/>
      <c r="CS67" s="90"/>
      <c r="CT67" s="90"/>
      <c r="CU67" s="90"/>
      <c r="CV67" s="90"/>
      <c r="CW67" s="90"/>
      <c r="CX67" s="90"/>
      <c r="CY67" s="90"/>
      <c r="CZ67" s="90"/>
      <c r="DA67" s="90"/>
      <c r="DB67" s="90"/>
      <c r="DC67" s="90"/>
      <c r="DD67" s="90"/>
      <c r="DE67" s="90"/>
      <c r="DF67" s="90"/>
      <c r="DG67" s="90"/>
      <c r="DH67" s="90"/>
      <c r="DI67" s="90"/>
      <c r="DJ67" s="90"/>
      <c r="DK67" s="90"/>
      <c r="DL67" s="90"/>
      <c r="DM67" s="90"/>
      <c r="DN67" s="90"/>
      <c r="DO67" s="90"/>
      <c r="DP67" s="90"/>
      <c r="DQ67" s="90"/>
      <c r="DR67" s="90"/>
      <c r="DS67" s="90"/>
      <c r="DT67" s="90"/>
      <c r="DU67" s="90"/>
      <c r="DV67" s="90"/>
      <c r="DW67" s="90"/>
      <c r="DX67" s="90"/>
      <c r="DY67" s="90"/>
      <c r="DZ67" s="90"/>
      <c r="EA67" s="90"/>
      <c r="EB67" s="90"/>
      <c r="EC67" s="90"/>
      <c r="ED67" s="90"/>
      <c r="EE67" s="90"/>
      <c r="EF67" s="90"/>
      <c r="EG67" s="90"/>
      <c r="EH67" s="90"/>
      <c r="EI67" s="90"/>
      <c r="EJ67" s="90"/>
      <c r="EK67" s="90"/>
      <c r="EL67" s="90"/>
      <c r="EM67" s="90"/>
      <c r="EN67" s="90"/>
      <c r="EO67" s="90"/>
      <c r="EP67" s="90"/>
      <c r="EQ67" s="90"/>
      <c r="ER67" s="90"/>
      <c r="ES67" s="90"/>
      <c r="ET67" s="90"/>
      <c r="EU67" s="90"/>
      <c r="EV67" s="90"/>
      <c r="EW67" s="90"/>
      <c r="EX67" s="90"/>
      <c r="EY67" s="90"/>
      <c r="EZ67" s="90"/>
      <c r="FA67" s="90"/>
      <c r="FB67" s="90"/>
      <c r="FC67" s="90"/>
      <c r="FD67" s="90"/>
      <c r="FE67" s="90"/>
      <c r="FF67" s="90"/>
      <c r="FG67" s="90"/>
      <c r="FH67" s="90"/>
      <c r="FI67" s="90"/>
      <c r="FJ67" s="90"/>
      <c r="FK67" s="90"/>
      <c r="FL67" s="90"/>
      <c r="FM67" s="90"/>
      <c r="FN67" s="90"/>
      <c r="FO67" s="90"/>
      <c r="FP67" s="90"/>
      <c r="FQ67" s="90"/>
      <c r="FR67" s="90"/>
      <c r="FS67" s="90"/>
      <c r="FT67" s="90"/>
      <c r="FU67" s="90"/>
      <c r="FV67" s="90"/>
      <c r="FW67" s="90"/>
      <c r="FX67" s="90"/>
      <c r="FY67" s="90"/>
      <c r="FZ67" s="90"/>
      <c r="GA67" s="90"/>
      <c r="GB67" s="90"/>
      <c r="GC67" s="90"/>
      <c r="GD67" s="90"/>
      <c r="GE67" s="90"/>
      <c r="GF67" s="90"/>
      <c r="GG67" s="90"/>
      <c r="GH67" s="90"/>
      <c r="GI67" s="90"/>
      <c r="GJ67" s="90"/>
      <c r="GK67" s="90"/>
      <c r="GL67" s="90"/>
      <c r="GM67" s="90"/>
      <c r="GN67" s="90"/>
      <c r="GO67" s="90"/>
      <c r="GP67" s="90"/>
      <c r="GQ67" s="90"/>
      <c r="GR67" s="90"/>
      <c r="GS67" s="90"/>
      <c r="GT67" s="90"/>
      <c r="GU67" s="90"/>
      <c r="GV67" s="90"/>
      <c r="GW67" s="90"/>
      <c r="GX67" s="90"/>
      <c r="GY67" s="90"/>
      <c r="GZ67" s="90"/>
      <c r="HA67" s="90"/>
      <c r="HB67" s="90"/>
      <c r="HC67" s="90"/>
      <c r="HD67" s="90"/>
      <c r="HE67" s="90"/>
      <c r="HF67" s="90"/>
      <c r="HG67" s="90"/>
      <c r="HH67" s="90"/>
      <c r="HI67" s="90"/>
      <c r="HJ67" s="90"/>
      <c r="HK67" s="90"/>
      <c r="HL67" s="90"/>
      <c r="HM67" s="90"/>
      <c r="HN67" s="90"/>
      <c r="HO67" s="90"/>
      <c r="HP67" s="90"/>
      <c r="HQ67" s="90"/>
      <c r="HR67" s="90"/>
      <c r="HS67" s="90"/>
      <c r="HT67" s="90"/>
      <c r="HU67" s="90"/>
      <c r="HV67" s="90"/>
      <c r="HW67" s="90"/>
      <c r="HX67" s="90"/>
      <c r="HY67" s="90"/>
      <c r="HZ67" s="90"/>
      <c r="IA67" s="90"/>
      <c r="IB67" s="90"/>
      <c r="IC67" s="90"/>
      <c r="ID67" s="90"/>
      <c r="IE67" s="90"/>
      <c r="IF67" s="90"/>
      <c r="IG67" s="90"/>
      <c r="IH67" s="90"/>
      <c r="II67" s="90"/>
      <c r="IJ67" s="90"/>
      <c r="IK67" s="90"/>
      <c r="IL67" s="90"/>
      <c r="IM67" s="90"/>
      <c r="IN67" s="90"/>
      <c r="IO67" s="90"/>
      <c r="IP67" s="90"/>
      <c r="IQ67" s="90"/>
      <c r="IR67" s="90"/>
      <c r="IS67" s="90"/>
      <c r="IT67" s="90"/>
      <c r="IU67" s="90"/>
      <c r="IV67" s="90"/>
      <c r="IW67" s="90"/>
    </row>
    <row r="68" spans="1:257" s="91" customFormat="1">
      <c r="A68" s="429"/>
      <c r="B68" s="435"/>
      <c r="C68" s="419"/>
      <c r="D68" s="183"/>
      <c r="E68" s="432"/>
      <c r="F68" s="432"/>
      <c r="G68" s="407"/>
      <c r="H68" s="410"/>
      <c r="I68" s="105"/>
      <c r="J68" s="143"/>
      <c r="K68" s="105" t="str">
        <f>IFERROR(CONCATENATE(INDEX('8- Políticas de Administración '!$B$16:$F$53,MATCH('5- Identificación de Riesgos'!J68,'8- Políticas de Administración '!$C$16:$C$54,0),1)," - ",L68),"")</f>
        <v/>
      </c>
      <c r="L68" s="138" t="str">
        <f>IFERROR(VLOOKUP(INDEX('8- Políticas de Administración '!$B$16:$F$63,MATCH('5- Identificación de Riesgos'!J68,'8- Políticas de Administración '!$C$16:$C$64,0),1),'8- Políticas de Administración '!$B$16:$F$64,5,FALSE),"")</f>
        <v/>
      </c>
      <c r="M68" s="404"/>
      <c r="N68" s="413"/>
      <c r="O68" s="488"/>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S68" s="90"/>
      <c r="AT68" s="90"/>
      <c r="AU68" s="90"/>
      <c r="AV68" s="90"/>
      <c r="AW68" s="90"/>
      <c r="AX68" s="90"/>
      <c r="AY68" s="90"/>
      <c r="AZ68" s="90"/>
      <c r="BA68" s="90"/>
      <c r="BB68" s="90"/>
      <c r="BC68" s="90"/>
      <c r="BD68" s="90"/>
      <c r="BE68" s="90"/>
      <c r="BF68" s="90"/>
      <c r="BG68" s="90"/>
      <c r="BH68" s="90"/>
      <c r="BI68" s="90"/>
      <c r="BJ68" s="90"/>
      <c r="BK68" s="90"/>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0"/>
      <c r="DI68" s="90"/>
      <c r="DJ68" s="90"/>
      <c r="DK68" s="90"/>
      <c r="DL68" s="90"/>
      <c r="DM68" s="90"/>
      <c r="DN68" s="90"/>
      <c r="DO68" s="90"/>
      <c r="DP68" s="90"/>
      <c r="DQ68" s="90"/>
      <c r="DR68" s="90"/>
      <c r="DS68" s="90"/>
      <c r="DT68" s="90"/>
      <c r="DU68" s="90"/>
      <c r="DV68" s="90"/>
      <c r="DW68" s="90"/>
      <c r="DX68" s="90"/>
      <c r="DY68" s="90"/>
      <c r="DZ68" s="90"/>
      <c r="EA68" s="90"/>
      <c r="EB68" s="90"/>
      <c r="EC68" s="90"/>
      <c r="ED68" s="90"/>
      <c r="EE68" s="90"/>
      <c r="EF68" s="90"/>
      <c r="EG68" s="90"/>
      <c r="EH68" s="90"/>
      <c r="EI68" s="90"/>
      <c r="EJ68" s="90"/>
      <c r="EK68" s="90"/>
      <c r="EL68" s="90"/>
      <c r="EM68" s="90"/>
      <c r="EN68" s="90"/>
      <c r="EO68" s="90"/>
      <c r="EP68" s="90"/>
      <c r="EQ68" s="90"/>
      <c r="ER68" s="90"/>
      <c r="ES68" s="90"/>
      <c r="ET68" s="90"/>
      <c r="EU68" s="90"/>
      <c r="EV68" s="90"/>
      <c r="EW68" s="90"/>
      <c r="EX68" s="90"/>
      <c r="EY68" s="90"/>
      <c r="EZ68" s="90"/>
      <c r="FA68" s="90"/>
      <c r="FB68" s="90"/>
      <c r="FC68" s="90"/>
      <c r="FD68" s="90"/>
      <c r="FE68" s="90"/>
      <c r="FF68" s="90"/>
      <c r="FG68" s="90"/>
      <c r="FH68" s="90"/>
      <c r="FI68" s="90"/>
      <c r="FJ68" s="90"/>
      <c r="FK68" s="90"/>
      <c r="FL68" s="90"/>
      <c r="FM68" s="90"/>
      <c r="FN68" s="90"/>
      <c r="FO68" s="90"/>
      <c r="FP68" s="90"/>
      <c r="FQ68" s="90"/>
      <c r="FR68" s="90"/>
      <c r="FS68" s="90"/>
      <c r="FT68" s="90"/>
      <c r="FU68" s="90"/>
      <c r="FV68" s="90"/>
      <c r="FW68" s="90"/>
      <c r="FX68" s="90"/>
      <c r="FY68" s="90"/>
      <c r="FZ68" s="90"/>
      <c r="GA68" s="90"/>
      <c r="GB68" s="90"/>
      <c r="GC68" s="90"/>
      <c r="GD68" s="90"/>
      <c r="GE68" s="90"/>
      <c r="GF68" s="90"/>
      <c r="GG68" s="90"/>
      <c r="GH68" s="90"/>
      <c r="GI68" s="90"/>
      <c r="GJ68" s="90"/>
      <c r="GK68" s="90"/>
      <c r="GL68" s="90"/>
      <c r="GM68" s="90"/>
      <c r="GN68" s="90"/>
      <c r="GO68" s="90"/>
      <c r="GP68" s="90"/>
      <c r="GQ68" s="90"/>
      <c r="GR68" s="90"/>
      <c r="GS68" s="90"/>
      <c r="GT68" s="90"/>
      <c r="GU68" s="90"/>
      <c r="GV68" s="90"/>
      <c r="GW68" s="90"/>
      <c r="GX68" s="90"/>
      <c r="GY68" s="90"/>
      <c r="GZ68" s="90"/>
      <c r="HA68" s="90"/>
      <c r="HB68" s="90"/>
      <c r="HC68" s="90"/>
      <c r="HD68" s="90"/>
      <c r="HE68" s="90"/>
      <c r="HF68" s="90"/>
      <c r="HG68" s="90"/>
      <c r="HH68" s="90"/>
      <c r="HI68" s="90"/>
      <c r="HJ68" s="90"/>
      <c r="HK68" s="90"/>
      <c r="HL68" s="90"/>
      <c r="HM68" s="90"/>
      <c r="HN68" s="90"/>
      <c r="HO68" s="90"/>
      <c r="HP68" s="90"/>
      <c r="HQ68" s="90"/>
      <c r="HR68" s="90"/>
      <c r="HS68" s="90"/>
      <c r="HT68" s="90"/>
      <c r="HU68" s="90"/>
      <c r="HV68" s="90"/>
      <c r="HW68" s="90"/>
      <c r="HX68" s="90"/>
      <c r="HY68" s="90"/>
      <c r="HZ68" s="90"/>
      <c r="IA68" s="90"/>
      <c r="IB68" s="90"/>
      <c r="IC68" s="90"/>
      <c r="ID68" s="90"/>
      <c r="IE68" s="90"/>
      <c r="IF68" s="90"/>
      <c r="IG68" s="90"/>
      <c r="IH68" s="90"/>
      <c r="II68" s="90"/>
      <c r="IJ68" s="90"/>
      <c r="IK68" s="90"/>
      <c r="IL68" s="90"/>
      <c r="IM68" s="90"/>
      <c r="IN68" s="90"/>
      <c r="IO68" s="90"/>
      <c r="IP68" s="90"/>
      <c r="IQ68" s="90"/>
      <c r="IR68" s="90"/>
      <c r="IS68" s="90"/>
      <c r="IT68" s="90"/>
      <c r="IU68" s="90"/>
      <c r="IV68" s="90"/>
      <c r="IW68" s="90"/>
    </row>
    <row r="69" spans="1:257" s="91" customFormat="1" ht="15.75" thickBot="1">
      <c r="A69" s="430"/>
      <c r="B69" s="436"/>
      <c r="C69" s="420"/>
      <c r="D69" s="184"/>
      <c r="E69" s="433"/>
      <c r="F69" s="433"/>
      <c r="G69" s="408"/>
      <c r="H69" s="411"/>
      <c r="I69" s="106"/>
      <c r="J69" s="144"/>
      <c r="K69" s="106" t="str">
        <f>IFERROR(CONCATENATE(INDEX('8- Políticas de Administración '!$B$16:$F$53,MATCH('5- Identificación de Riesgos'!J69,'8- Políticas de Administración '!$C$16:$C$54,0),1)," - ",L69),"")</f>
        <v/>
      </c>
      <c r="L69" s="140" t="str">
        <f>IFERROR(VLOOKUP(INDEX('8- Políticas de Administración '!$B$16:$F$63,MATCH('5- Identificación de Riesgos'!J69,'8- Políticas de Administración '!$C$16:$C$64,0),1),'8- Políticas de Administración '!$B$16:$F$64,5,FALSE),"")</f>
        <v/>
      </c>
      <c r="M69" s="405"/>
      <c r="N69" s="414"/>
      <c r="O69" s="488"/>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c r="DJ69" s="90"/>
      <c r="DK69" s="90"/>
      <c r="DL69" s="90"/>
      <c r="DM69" s="90"/>
      <c r="DN69" s="90"/>
      <c r="DO69" s="90"/>
      <c r="DP69" s="90"/>
      <c r="DQ69" s="90"/>
      <c r="DR69" s="90"/>
      <c r="DS69" s="90"/>
      <c r="DT69" s="90"/>
      <c r="DU69" s="90"/>
      <c r="DV69" s="90"/>
      <c r="DW69" s="90"/>
      <c r="DX69" s="90"/>
      <c r="DY69" s="90"/>
      <c r="DZ69" s="90"/>
      <c r="EA69" s="90"/>
      <c r="EB69" s="90"/>
      <c r="EC69" s="90"/>
      <c r="ED69" s="90"/>
      <c r="EE69" s="90"/>
      <c r="EF69" s="90"/>
      <c r="EG69" s="90"/>
      <c r="EH69" s="90"/>
      <c r="EI69" s="90"/>
      <c r="EJ69" s="90"/>
      <c r="EK69" s="90"/>
      <c r="EL69" s="90"/>
      <c r="EM69" s="90"/>
      <c r="EN69" s="90"/>
      <c r="EO69" s="90"/>
      <c r="EP69" s="90"/>
      <c r="EQ69" s="90"/>
      <c r="ER69" s="90"/>
      <c r="ES69" s="90"/>
      <c r="ET69" s="90"/>
      <c r="EU69" s="90"/>
      <c r="EV69" s="90"/>
      <c r="EW69" s="90"/>
      <c r="EX69" s="90"/>
      <c r="EY69" s="90"/>
      <c r="EZ69" s="90"/>
      <c r="FA69" s="90"/>
      <c r="FB69" s="90"/>
      <c r="FC69" s="90"/>
      <c r="FD69" s="90"/>
      <c r="FE69" s="90"/>
      <c r="FF69" s="90"/>
      <c r="FG69" s="90"/>
      <c r="FH69" s="90"/>
      <c r="FI69" s="90"/>
      <c r="FJ69" s="90"/>
      <c r="FK69" s="90"/>
      <c r="FL69" s="90"/>
      <c r="FM69" s="90"/>
      <c r="FN69" s="90"/>
      <c r="FO69" s="90"/>
      <c r="FP69" s="90"/>
      <c r="FQ69" s="90"/>
      <c r="FR69" s="90"/>
      <c r="FS69" s="90"/>
      <c r="FT69" s="90"/>
      <c r="FU69" s="90"/>
      <c r="FV69" s="90"/>
      <c r="FW69" s="90"/>
      <c r="FX69" s="90"/>
      <c r="FY69" s="90"/>
      <c r="FZ69" s="90"/>
      <c r="GA69" s="90"/>
      <c r="GB69" s="90"/>
      <c r="GC69" s="90"/>
      <c r="GD69" s="90"/>
      <c r="GE69" s="90"/>
      <c r="GF69" s="90"/>
      <c r="GG69" s="90"/>
      <c r="GH69" s="90"/>
      <c r="GI69" s="90"/>
      <c r="GJ69" s="90"/>
      <c r="GK69" s="90"/>
      <c r="GL69" s="90"/>
      <c r="GM69" s="90"/>
      <c r="GN69" s="90"/>
      <c r="GO69" s="90"/>
      <c r="GP69" s="90"/>
      <c r="GQ69" s="90"/>
      <c r="GR69" s="90"/>
      <c r="GS69" s="90"/>
      <c r="GT69" s="90"/>
      <c r="GU69" s="90"/>
      <c r="GV69" s="90"/>
      <c r="GW69" s="90"/>
      <c r="GX69" s="90"/>
      <c r="GY69" s="90"/>
      <c r="GZ69" s="90"/>
      <c r="HA69" s="90"/>
      <c r="HB69" s="90"/>
      <c r="HC69" s="90"/>
      <c r="HD69" s="90"/>
      <c r="HE69" s="90"/>
      <c r="HF69" s="90"/>
      <c r="HG69" s="90"/>
      <c r="HH69" s="90"/>
      <c r="HI69" s="90"/>
      <c r="HJ69" s="90"/>
      <c r="HK69" s="90"/>
      <c r="HL69" s="90"/>
      <c r="HM69" s="90"/>
      <c r="HN69" s="90"/>
      <c r="HO69" s="90"/>
      <c r="HP69" s="90"/>
      <c r="HQ69" s="90"/>
      <c r="HR69" s="90"/>
      <c r="HS69" s="90"/>
      <c r="HT69" s="90"/>
      <c r="HU69" s="90"/>
      <c r="HV69" s="90"/>
      <c r="HW69" s="90"/>
      <c r="HX69" s="90"/>
      <c r="HY69" s="90"/>
      <c r="HZ69" s="90"/>
      <c r="IA69" s="90"/>
      <c r="IB69" s="90"/>
      <c r="IC69" s="90"/>
      <c r="ID69" s="90"/>
      <c r="IE69" s="90"/>
      <c r="IF69" s="90"/>
      <c r="IG69" s="90"/>
      <c r="IH69" s="90"/>
      <c r="II69" s="90"/>
      <c r="IJ69" s="90"/>
      <c r="IK69" s="90"/>
      <c r="IL69" s="90"/>
      <c r="IM69" s="90"/>
      <c r="IN69" s="90"/>
      <c r="IO69" s="90"/>
      <c r="IP69" s="90"/>
      <c r="IQ69" s="90"/>
      <c r="IR69" s="90"/>
      <c r="IS69" s="90"/>
      <c r="IT69" s="90"/>
      <c r="IU69" s="90"/>
      <c r="IV69" s="90"/>
      <c r="IW69" s="90"/>
    </row>
    <row r="70" spans="1:257" ht="45">
      <c r="A70" s="415">
        <v>7</v>
      </c>
      <c r="B70" s="418" t="s">
        <v>347</v>
      </c>
      <c r="C70" s="418" t="s">
        <v>348</v>
      </c>
      <c r="D70" s="182" t="s">
        <v>349</v>
      </c>
      <c r="E70" s="403">
        <v>1</v>
      </c>
      <c r="F70" s="403"/>
      <c r="G70" s="406">
        <f t="shared" ref="G70" si="5">F70/E70</f>
        <v>0</v>
      </c>
      <c r="H70" s="40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03" t="s">
        <v>302</v>
      </c>
      <c r="J70" s="123" t="s">
        <v>303</v>
      </c>
      <c r="K70" s="104" t="str">
        <f>IFERROR(CONCATENATE(INDEX('8- Políticas de Administración '!$B$16:$F$53,MATCH('5- Identificación de Riesgos'!J70,'8- Políticas de Administración '!$C$16:$C$54,0),1)," - ",L70),"")</f>
        <v>Moderado - 3</v>
      </c>
      <c r="L70" s="139">
        <f>IFERROR(VLOOKUP(INDEX('8- Políticas de Administración '!$B$16:$F$63,MATCH('5- Identificación de Riesgos'!J70,'8- Políticas de Administración '!$C$16:$C$64,0),1),'8- Políticas de Administración '!$B$16:$F$64,5,FALSE),"")</f>
        <v>3</v>
      </c>
      <c r="M70" s="403" t="str">
        <f>IFERROR(CONCATENATE(INDEX('8- Políticas de Administración '!$B$16:$F$53,MATCH(ROUND(AVERAGE(L70:L79),0),'8- Políticas de Administración '!$F$16:$F$53,0),1)," - ",ROUND(AVERAGE(L70:L79),0)),"")</f>
        <v>Moderado - 3</v>
      </c>
      <c r="N70" s="412" t="str">
        <f>IFERROR(CONCATENATE(VLOOKUP((LEFT(H70,LEN(H70)-4)&amp;LEFT(M70,LEN(M70)-4)),'9- Matriz de Calor '!$D$18:$E$42,2,0)," - ",RIGHT(H70,1)*RIGHT(M70,1)),"")</f>
        <v>Moderado - 3</v>
      </c>
      <c r="O70" s="394">
        <f>RIGHT(H70,1)*RIGHT(M70,1)</f>
        <v>3</v>
      </c>
      <c r="Q70" s="396" t="s">
        <v>350</v>
      </c>
      <c r="R70" s="396"/>
      <c r="S70" s="396"/>
      <c r="T70" s="396"/>
      <c r="U70" s="396"/>
      <c r="V70" s="396"/>
    </row>
    <row r="71" spans="1:257" ht="39" customHeight="1">
      <c r="A71" s="416"/>
      <c r="B71" s="419"/>
      <c r="C71" s="419"/>
      <c r="D71" s="187" t="s">
        <v>351</v>
      </c>
      <c r="E71" s="404"/>
      <c r="F71" s="404"/>
      <c r="G71" s="407"/>
      <c r="H71" s="410"/>
      <c r="I71" s="105" t="s">
        <v>296</v>
      </c>
      <c r="J71" s="143" t="s">
        <v>297</v>
      </c>
      <c r="K71" s="105" t="str">
        <f>IFERROR(CONCATENATE(INDEX('8- Políticas de Administración '!$B$16:$F$53,MATCH('5- Identificación de Riesgos'!J71,'8- Políticas de Administración '!$C$16:$C$54,0),1)," - ",L71),"")</f>
        <v>Moderado - 3</v>
      </c>
      <c r="L71" s="138">
        <f>IFERROR(VLOOKUP(INDEX('8- Políticas de Administración '!$B$16:$F$63,MATCH('5- Identificación de Riesgos'!J71,'8- Políticas de Administración '!$C$16:$C$64,0),1),'8- Políticas de Administración '!$B$16:$F$64,5,FALSE),"")</f>
        <v>3</v>
      </c>
      <c r="M71" s="404"/>
      <c r="N71" s="413"/>
      <c r="O71" s="395"/>
      <c r="Q71" s="396"/>
      <c r="R71" s="396"/>
      <c r="S71" s="396"/>
      <c r="T71" s="396"/>
      <c r="U71" s="396"/>
      <c r="V71" s="396"/>
    </row>
    <row r="72" spans="1:257" ht="42.75" customHeight="1">
      <c r="A72" s="416"/>
      <c r="B72" s="419"/>
      <c r="C72" s="419"/>
      <c r="D72" s="183"/>
      <c r="E72" s="404"/>
      <c r="F72" s="404"/>
      <c r="G72" s="407"/>
      <c r="H72" s="410"/>
      <c r="I72" s="105" t="s">
        <v>299</v>
      </c>
      <c r="J72" s="143" t="s">
        <v>300</v>
      </c>
      <c r="K72" s="105" t="str">
        <f>IFERROR(CONCATENATE(INDEX('8- Políticas de Administración '!$B$16:$F$53,MATCH('5- Identificación de Riesgos'!J72,'8- Políticas de Administración '!$C$16:$C$54,0),1)," - ",L72),"")</f>
        <v>Mayor - 4</v>
      </c>
      <c r="L72" s="138">
        <f>IFERROR(VLOOKUP(INDEX('8- Políticas de Administración '!$B$16:$F$63,MATCH('5- Identificación de Riesgos'!J72,'8- Políticas de Administración '!$C$16:$C$64,0),1),'8- Políticas de Administración '!$B$16:$F$64,5,FALSE),"")</f>
        <v>4</v>
      </c>
      <c r="M72" s="404"/>
      <c r="N72" s="413"/>
      <c r="O72" s="395"/>
      <c r="Q72" s="396"/>
      <c r="R72" s="396"/>
      <c r="S72" s="396"/>
      <c r="T72" s="396"/>
      <c r="U72" s="396"/>
      <c r="V72" s="396"/>
    </row>
    <row r="73" spans="1:257" ht="51" customHeight="1">
      <c r="A73" s="416"/>
      <c r="B73" s="419"/>
      <c r="C73" s="419"/>
      <c r="D73" s="183"/>
      <c r="E73" s="404"/>
      <c r="F73" s="404"/>
      <c r="G73" s="407"/>
      <c r="H73" s="410"/>
      <c r="I73" s="105"/>
      <c r="J73" s="143"/>
      <c r="K73" s="105" t="str">
        <f>IFERROR(CONCATENATE(INDEX('8- Políticas de Administración '!$B$16:$F$53,MATCH('5- Identificación de Riesgos'!J73,'8- Políticas de Administración '!$C$16:$C$54,0),1)," - ",L73),"")</f>
        <v/>
      </c>
      <c r="L73" s="138" t="str">
        <f>IFERROR(VLOOKUP(INDEX('8- Políticas de Administración '!$B$16:$F$63,MATCH('5- Identificación de Riesgos'!J73,'8- Políticas de Administración '!$C$16:$C$64,0),1),'8- Políticas de Administración '!$B$16:$F$64,5,FALSE),"")</f>
        <v/>
      </c>
      <c r="M73" s="404"/>
      <c r="N73" s="413"/>
      <c r="O73" s="395"/>
      <c r="Q73" s="396"/>
      <c r="R73" s="396"/>
      <c r="S73" s="396"/>
      <c r="T73" s="396"/>
      <c r="U73" s="396"/>
      <c r="V73" s="396"/>
    </row>
    <row r="74" spans="1:257" ht="27" customHeight="1">
      <c r="A74" s="416"/>
      <c r="B74" s="419"/>
      <c r="C74" s="419"/>
      <c r="D74" s="183"/>
      <c r="E74" s="404"/>
      <c r="F74" s="404"/>
      <c r="G74" s="407"/>
      <c r="H74" s="410"/>
      <c r="I74" s="105"/>
      <c r="J74" s="143"/>
      <c r="K74" s="105" t="str">
        <f>IFERROR(CONCATENATE(INDEX('8- Políticas de Administración '!$B$16:$F$53,MATCH('5- Identificación de Riesgos'!J74,'8- Políticas de Administración '!$C$16:$C$54,0),1)," - ",L74),"")</f>
        <v/>
      </c>
      <c r="L74" s="138" t="str">
        <f>IFERROR(VLOOKUP(INDEX('8- Políticas de Administración '!$B$16:$F$63,MATCH('5- Identificación de Riesgos'!J74,'8- Políticas de Administración '!$C$16:$C$64,0),1),'8- Políticas de Administración '!$B$16:$F$64,5,FALSE),"")</f>
        <v/>
      </c>
      <c r="M74" s="404"/>
      <c r="N74" s="413"/>
      <c r="O74" s="395"/>
      <c r="Q74" s="396"/>
      <c r="R74" s="396"/>
      <c r="S74" s="396"/>
      <c r="T74" s="396"/>
      <c r="U74" s="396"/>
      <c r="V74" s="396"/>
    </row>
    <row r="75" spans="1:257">
      <c r="A75" s="416"/>
      <c r="B75" s="419"/>
      <c r="C75" s="419"/>
      <c r="D75" s="183"/>
      <c r="E75" s="404"/>
      <c r="F75" s="404"/>
      <c r="G75" s="407"/>
      <c r="H75" s="410"/>
      <c r="I75" s="105"/>
      <c r="J75" s="143"/>
      <c r="K75" s="105" t="str">
        <f>IFERROR(CONCATENATE(INDEX('8- Políticas de Administración '!$B$16:$F$53,MATCH('5- Identificación de Riesgos'!J75,'8- Políticas de Administración '!$C$16:$C$54,0),1)," - ",L75),"")</f>
        <v/>
      </c>
      <c r="L75" s="138" t="str">
        <f>IFERROR(VLOOKUP(INDEX('8- Políticas de Administración '!$B$16:$F$63,MATCH('5- Identificación de Riesgos'!J75,'8- Políticas de Administración '!$C$16:$C$64,0),1),'8- Políticas de Administración '!$B$16:$F$64,5,FALSE),"")</f>
        <v/>
      </c>
      <c r="M75" s="404"/>
      <c r="N75" s="413"/>
      <c r="O75" s="395"/>
      <c r="Q75" s="396"/>
      <c r="R75" s="396"/>
      <c r="S75" s="396"/>
      <c r="T75" s="396"/>
      <c r="U75" s="396"/>
      <c r="V75" s="396"/>
    </row>
    <row r="76" spans="1:257">
      <c r="A76" s="416"/>
      <c r="B76" s="419"/>
      <c r="C76" s="419"/>
      <c r="D76" s="183"/>
      <c r="E76" s="404"/>
      <c r="F76" s="404"/>
      <c r="G76" s="407"/>
      <c r="H76" s="410"/>
      <c r="I76" s="105"/>
      <c r="J76" s="143"/>
      <c r="K76" s="105" t="str">
        <f>IFERROR(CONCATENATE(INDEX('8- Políticas de Administración '!$B$16:$F$53,MATCH('5- Identificación de Riesgos'!J76,'8- Políticas de Administración '!$C$16:$C$54,0),1)," - ",L76),"")</f>
        <v/>
      </c>
      <c r="L76" s="138" t="str">
        <f>IFERROR(VLOOKUP(INDEX('8- Políticas de Administración '!$B$16:$F$63,MATCH('5- Identificación de Riesgos'!J76,'8- Políticas de Administración '!$C$16:$C$64,0),1),'8- Políticas de Administración '!$B$16:$F$64,5,FALSE),"")</f>
        <v/>
      </c>
      <c r="M76" s="404"/>
      <c r="N76" s="413"/>
      <c r="O76" s="395"/>
      <c r="Q76" s="396"/>
      <c r="R76" s="396"/>
      <c r="S76" s="396"/>
      <c r="T76" s="396"/>
      <c r="U76" s="396"/>
      <c r="V76" s="396"/>
    </row>
    <row r="77" spans="1:257">
      <c r="A77" s="416"/>
      <c r="B77" s="419"/>
      <c r="C77" s="419"/>
      <c r="D77" s="183"/>
      <c r="E77" s="404"/>
      <c r="F77" s="404"/>
      <c r="G77" s="407"/>
      <c r="H77" s="410"/>
      <c r="I77" s="105"/>
      <c r="J77" s="143"/>
      <c r="K77" s="105" t="str">
        <f>IFERROR(CONCATENATE(INDEX('8- Políticas de Administración '!$B$16:$F$53,MATCH('5- Identificación de Riesgos'!J77,'8- Políticas de Administración '!$C$16:$C$54,0),1)," - ",L77),"")</f>
        <v/>
      </c>
      <c r="L77" s="138" t="str">
        <f>IFERROR(VLOOKUP(INDEX('8- Políticas de Administración '!$B$16:$F$63,MATCH('5- Identificación de Riesgos'!J77,'8- Políticas de Administración '!$C$16:$C$64,0),1),'8- Políticas de Administración '!$B$16:$F$64,5,FALSE),"")</f>
        <v/>
      </c>
      <c r="M77" s="404"/>
      <c r="N77" s="413"/>
      <c r="O77" s="395"/>
      <c r="Q77" s="396"/>
      <c r="R77" s="396"/>
      <c r="S77" s="396"/>
      <c r="T77" s="396"/>
      <c r="U77" s="396"/>
      <c r="V77" s="396"/>
    </row>
    <row r="78" spans="1:257">
      <c r="A78" s="416"/>
      <c r="B78" s="419"/>
      <c r="C78" s="419"/>
      <c r="D78" s="183"/>
      <c r="E78" s="404"/>
      <c r="F78" s="404"/>
      <c r="G78" s="407"/>
      <c r="H78" s="410"/>
      <c r="I78" s="105"/>
      <c r="J78" s="143"/>
      <c r="K78" s="105" t="str">
        <f>IFERROR(CONCATENATE(INDEX('8- Políticas de Administración '!$B$16:$F$53,MATCH('5- Identificación de Riesgos'!J78,'8- Políticas de Administración '!$C$16:$C$54,0),1)," - ",L78),"")</f>
        <v/>
      </c>
      <c r="L78" s="138" t="str">
        <f>IFERROR(VLOOKUP(INDEX('8- Políticas de Administración '!$B$16:$F$63,MATCH('5- Identificación de Riesgos'!J78,'8- Políticas de Administración '!$C$16:$C$64,0),1),'8- Políticas de Administración '!$B$16:$F$64,5,FALSE),"")</f>
        <v/>
      </c>
      <c r="M78" s="404"/>
      <c r="N78" s="413"/>
      <c r="O78" s="395"/>
      <c r="Q78" s="396"/>
      <c r="R78" s="396"/>
      <c r="S78" s="396"/>
      <c r="T78" s="396"/>
      <c r="U78" s="396"/>
      <c r="V78" s="396"/>
    </row>
    <row r="79" spans="1:257" ht="15.75" thickBot="1">
      <c r="A79" s="417"/>
      <c r="B79" s="420"/>
      <c r="C79" s="420"/>
      <c r="D79" s="184"/>
      <c r="E79" s="405"/>
      <c r="F79" s="405"/>
      <c r="G79" s="408"/>
      <c r="H79" s="411"/>
      <c r="I79" s="106"/>
      <c r="J79" s="144"/>
      <c r="K79" s="106" t="str">
        <f>IFERROR(CONCATENATE(INDEX('8- Políticas de Administración '!$B$16:$F$53,MATCH('5- Identificación de Riesgos'!J79,'8- Políticas de Administración '!$C$16:$C$54,0),1)," - ",L79),"")</f>
        <v/>
      </c>
      <c r="L79" s="140" t="str">
        <f>IFERROR(VLOOKUP(INDEX('8- Políticas de Administración '!$B$16:$F$63,MATCH('5- Identificación de Riesgos'!J79,'8- Políticas de Administración '!$C$16:$C$64,0),1),'8- Políticas de Administración '!$B$16:$F$64,5,FALSE),"")</f>
        <v/>
      </c>
      <c r="M79" s="405"/>
      <c r="N79" s="414"/>
      <c r="O79" s="395"/>
      <c r="Q79" s="396"/>
      <c r="R79" s="396"/>
      <c r="S79" s="396"/>
      <c r="T79" s="396"/>
      <c r="U79" s="396"/>
      <c r="V79" s="396"/>
    </row>
    <row r="80" spans="1:257" ht="105">
      <c r="A80" s="415">
        <v>8</v>
      </c>
      <c r="B80" s="418" t="s">
        <v>352</v>
      </c>
      <c r="C80" s="418" t="s">
        <v>353</v>
      </c>
      <c r="D80" s="182" t="s">
        <v>354</v>
      </c>
      <c r="E80" s="403">
        <v>12</v>
      </c>
      <c r="F80" s="403"/>
      <c r="G80" s="406">
        <f t="shared" ref="G80" si="6">F80/E80</f>
        <v>0</v>
      </c>
      <c r="H80" s="409"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04" t="s">
        <v>318</v>
      </c>
      <c r="J80" s="123" t="s">
        <v>355</v>
      </c>
      <c r="K80" s="104" t="str">
        <f>IFERROR(CONCATENATE(INDEX('8- Políticas de Administración '!$B$16:$F$53,MATCH('5- Identificación de Riesgos'!J80,'8- Políticas de Administración '!$C$16:$C$54,0),1)," - ",L80),"")</f>
        <v>Catastrófico - 5</v>
      </c>
      <c r="L80" s="139">
        <f>IFERROR(VLOOKUP(INDEX('8- Políticas de Administración '!$B$16:$F$63,MATCH('5- Identificación de Riesgos'!J80,'8- Políticas de Administración '!$C$16:$C$64,0),1),'8- Políticas de Administración '!$B$16:$F$64,5,FALSE),"")</f>
        <v>5</v>
      </c>
      <c r="M80" s="403" t="str">
        <f>IFERROR(CONCATENATE(INDEX('8- Políticas de Administración '!$B$16:$F$53,MATCH(ROUND(AVERAGE(L80:L89),0),'8- Políticas de Administración '!$F$16:$F$53,0),1)," - ",ROUND(AVERAGE(L80:L89),0)),"")</f>
        <v>Catastrófico - 5</v>
      </c>
      <c r="N80" s="412" t="str">
        <f>IFERROR(CONCATENATE(VLOOKUP((LEFT(H80,LEN(H80)-4)&amp;LEFT(M80,LEN(M80)-4)),'9- Matriz de Calor '!$D$18:$E$42,2,0)," - ",RIGHT(H80,1)*RIGHT(M80,1)),"")</f>
        <v>Extremo - 5</v>
      </c>
      <c r="O80" s="394">
        <f>RIGHT(H80,1)*RIGHT(M80,1)</f>
        <v>5</v>
      </c>
      <c r="Q80" s="396" t="s">
        <v>350</v>
      </c>
      <c r="R80" s="396"/>
      <c r="S80" s="396"/>
      <c r="T80" s="396"/>
      <c r="U80" s="396"/>
      <c r="V80" s="396"/>
    </row>
    <row r="81" spans="1:22" ht="39" customHeight="1">
      <c r="A81" s="416"/>
      <c r="B81" s="419"/>
      <c r="C81" s="419"/>
      <c r="D81" s="187"/>
      <c r="E81" s="404"/>
      <c r="F81" s="404"/>
      <c r="G81" s="407"/>
      <c r="H81" s="410"/>
      <c r="I81" s="105"/>
      <c r="J81" s="143"/>
      <c r="K81" s="105" t="str">
        <f>IFERROR(CONCATENATE(INDEX('8- Políticas de Administración '!$B$16:$F$53,MATCH('5- Identificación de Riesgos'!J81,'8- Políticas de Administración '!$C$16:$C$54,0),1)," - ",L81),"")</f>
        <v/>
      </c>
      <c r="L81" s="138" t="str">
        <f>IFERROR(VLOOKUP(INDEX('8- Políticas de Administración '!$B$16:$F$63,MATCH('5- Identificación de Riesgos'!J81,'8- Políticas de Administración '!$C$16:$C$64,0),1),'8- Políticas de Administración '!$B$16:$F$64,5,FALSE),"")</f>
        <v/>
      </c>
      <c r="M81" s="404"/>
      <c r="N81" s="413"/>
      <c r="O81" s="395"/>
      <c r="Q81" s="396"/>
      <c r="R81" s="396"/>
      <c r="S81" s="396"/>
      <c r="T81" s="396"/>
      <c r="U81" s="396"/>
      <c r="V81" s="396"/>
    </row>
    <row r="82" spans="1:22" ht="42.75" customHeight="1">
      <c r="A82" s="416"/>
      <c r="B82" s="419"/>
      <c r="C82" s="419"/>
      <c r="D82" s="183" t="s">
        <v>356</v>
      </c>
      <c r="E82" s="404"/>
      <c r="F82" s="404"/>
      <c r="G82" s="407"/>
      <c r="H82" s="410"/>
      <c r="I82" s="105"/>
      <c r="J82" s="143"/>
      <c r="K82" s="105" t="str">
        <f>IFERROR(CONCATENATE(INDEX('8- Políticas de Administración '!$B$16:$F$53,MATCH('5- Identificación de Riesgos'!J82,'8- Políticas de Administración '!$C$16:$C$54,0),1)," - ",L82),"")</f>
        <v/>
      </c>
      <c r="L82" s="138" t="str">
        <f>IFERROR(VLOOKUP(INDEX('8- Políticas de Administración '!$B$16:$F$63,MATCH('5- Identificación de Riesgos'!J82,'8- Políticas de Administración '!$C$16:$C$64,0),1),'8- Políticas de Administración '!$B$16:$F$64,5,FALSE),"")</f>
        <v/>
      </c>
      <c r="M82" s="404"/>
      <c r="N82" s="413"/>
      <c r="O82" s="395"/>
      <c r="Q82" s="396"/>
      <c r="R82" s="396"/>
      <c r="S82" s="396"/>
      <c r="T82" s="396"/>
      <c r="U82" s="396"/>
      <c r="V82" s="396"/>
    </row>
    <row r="83" spans="1:22" ht="51" customHeight="1">
      <c r="A83" s="416"/>
      <c r="B83" s="419"/>
      <c r="C83" s="419"/>
      <c r="D83" s="183"/>
      <c r="E83" s="404"/>
      <c r="F83" s="404"/>
      <c r="G83" s="407"/>
      <c r="H83" s="410"/>
      <c r="I83" s="105"/>
      <c r="J83" s="143"/>
      <c r="K83" s="105" t="str">
        <f>IFERROR(CONCATENATE(INDEX('8- Políticas de Administración '!$B$16:$F$53,MATCH('5- Identificación de Riesgos'!J83,'8- Políticas de Administración '!$C$16:$C$54,0),1)," - ",L83),"")</f>
        <v/>
      </c>
      <c r="L83" s="138" t="str">
        <f>IFERROR(VLOOKUP(INDEX('8- Políticas de Administración '!$B$16:$F$63,MATCH('5- Identificación de Riesgos'!J83,'8- Políticas de Administración '!$C$16:$C$64,0),1),'8- Políticas de Administración '!$B$16:$F$64,5,FALSE),"")</f>
        <v/>
      </c>
      <c r="M83" s="404"/>
      <c r="N83" s="413"/>
      <c r="O83" s="395"/>
      <c r="Q83" s="396"/>
      <c r="R83" s="396"/>
      <c r="S83" s="396"/>
      <c r="T83" s="396"/>
      <c r="U83" s="396"/>
      <c r="V83" s="396"/>
    </row>
    <row r="84" spans="1:22" ht="27" customHeight="1">
      <c r="A84" s="416"/>
      <c r="B84" s="419"/>
      <c r="C84" s="419"/>
      <c r="D84" s="183"/>
      <c r="E84" s="404"/>
      <c r="F84" s="404"/>
      <c r="G84" s="407"/>
      <c r="H84" s="410"/>
      <c r="I84" s="105"/>
      <c r="J84" s="143"/>
      <c r="K84" s="105" t="str">
        <f>IFERROR(CONCATENATE(INDEX('8- Políticas de Administración '!$B$16:$F$53,MATCH('5- Identificación de Riesgos'!J84,'8- Políticas de Administración '!$C$16:$C$54,0),1)," - ",L84),"")</f>
        <v/>
      </c>
      <c r="L84" s="138" t="str">
        <f>IFERROR(VLOOKUP(INDEX('8- Políticas de Administración '!$B$16:$F$63,MATCH('5- Identificación de Riesgos'!J84,'8- Políticas de Administración '!$C$16:$C$64,0),1),'8- Políticas de Administración '!$B$16:$F$64,5,FALSE),"")</f>
        <v/>
      </c>
      <c r="M84" s="404"/>
      <c r="N84" s="413"/>
      <c r="O84" s="395"/>
      <c r="Q84" s="396"/>
      <c r="R84" s="396"/>
      <c r="S84" s="396"/>
      <c r="T84" s="396"/>
      <c r="U84" s="396"/>
      <c r="V84" s="396"/>
    </row>
    <row r="85" spans="1:22">
      <c r="A85" s="416"/>
      <c r="B85" s="419"/>
      <c r="C85" s="419"/>
      <c r="D85" s="183"/>
      <c r="E85" s="404"/>
      <c r="F85" s="404"/>
      <c r="G85" s="407"/>
      <c r="H85" s="410"/>
      <c r="I85" s="105"/>
      <c r="J85" s="143"/>
      <c r="K85" s="105" t="str">
        <f>IFERROR(CONCATENATE(INDEX('8- Políticas de Administración '!$B$16:$F$53,MATCH('5- Identificación de Riesgos'!J85,'8- Políticas de Administración '!$C$16:$C$54,0),1)," - ",L85),"")</f>
        <v/>
      </c>
      <c r="L85" s="138" t="str">
        <f>IFERROR(VLOOKUP(INDEX('8- Políticas de Administración '!$B$16:$F$63,MATCH('5- Identificación de Riesgos'!J85,'8- Políticas de Administración '!$C$16:$C$64,0),1),'8- Políticas de Administración '!$B$16:$F$64,5,FALSE),"")</f>
        <v/>
      </c>
      <c r="M85" s="404"/>
      <c r="N85" s="413"/>
      <c r="O85" s="395"/>
      <c r="Q85" s="396"/>
      <c r="R85" s="396"/>
      <c r="S85" s="396"/>
      <c r="T85" s="396"/>
      <c r="U85" s="396"/>
      <c r="V85" s="396"/>
    </row>
    <row r="86" spans="1:22">
      <c r="A86" s="416"/>
      <c r="B86" s="419"/>
      <c r="C86" s="419"/>
      <c r="D86" s="183"/>
      <c r="E86" s="404"/>
      <c r="F86" s="404"/>
      <c r="G86" s="407"/>
      <c r="H86" s="410"/>
      <c r="I86" s="105"/>
      <c r="J86" s="143"/>
      <c r="K86" s="105" t="str">
        <f>IFERROR(CONCATENATE(INDEX('8- Políticas de Administración '!$B$16:$F$53,MATCH('5- Identificación de Riesgos'!J86,'8- Políticas de Administración '!$C$16:$C$54,0),1)," - ",L86),"")</f>
        <v/>
      </c>
      <c r="L86" s="138" t="str">
        <f>IFERROR(VLOOKUP(INDEX('8- Políticas de Administración '!$B$16:$F$63,MATCH('5- Identificación de Riesgos'!J86,'8- Políticas de Administración '!$C$16:$C$64,0),1),'8- Políticas de Administración '!$B$16:$F$64,5,FALSE),"")</f>
        <v/>
      </c>
      <c r="M86" s="404"/>
      <c r="N86" s="413"/>
      <c r="O86" s="395"/>
      <c r="Q86" s="396"/>
      <c r="R86" s="396"/>
      <c r="S86" s="396"/>
      <c r="T86" s="396"/>
      <c r="U86" s="396"/>
      <c r="V86" s="396"/>
    </row>
    <row r="87" spans="1:22">
      <c r="A87" s="416"/>
      <c r="B87" s="419"/>
      <c r="C87" s="419"/>
      <c r="D87" s="183"/>
      <c r="E87" s="404"/>
      <c r="F87" s="404"/>
      <c r="G87" s="407"/>
      <c r="H87" s="410"/>
      <c r="I87" s="105"/>
      <c r="J87" s="143"/>
      <c r="K87" s="105" t="str">
        <f>IFERROR(CONCATENATE(INDEX('8- Políticas de Administración '!$B$16:$F$53,MATCH('5- Identificación de Riesgos'!J87,'8- Políticas de Administración '!$C$16:$C$54,0),1)," - ",L87),"")</f>
        <v/>
      </c>
      <c r="L87" s="138" t="str">
        <f>IFERROR(VLOOKUP(INDEX('8- Políticas de Administración '!$B$16:$F$63,MATCH('5- Identificación de Riesgos'!J87,'8- Políticas de Administración '!$C$16:$C$64,0),1),'8- Políticas de Administración '!$B$16:$F$64,5,FALSE),"")</f>
        <v/>
      </c>
      <c r="M87" s="404"/>
      <c r="N87" s="413"/>
      <c r="O87" s="395"/>
      <c r="Q87" s="396"/>
      <c r="R87" s="396"/>
      <c r="S87" s="396"/>
      <c r="T87" s="396"/>
      <c r="U87" s="396"/>
      <c r="V87" s="396"/>
    </row>
    <row r="88" spans="1:22">
      <c r="A88" s="416"/>
      <c r="B88" s="419"/>
      <c r="C88" s="419"/>
      <c r="D88" s="183"/>
      <c r="E88" s="404"/>
      <c r="F88" s="404"/>
      <c r="G88" s="407"/>
      <c r="H88" s="410"/>
      <c r="I88" s="105"/>
      <c r="J88" s="143"/>
      <c r="K88" s="105" t="str">
        <f>IFERROR(CONCATENATE(INDEX('8- Políticas de Administración '!$B$16:$F$53,MATCH('5- Identificación de Riesgos'!J88,'8- Políticas de Administración '!$C$16:$C$54,0),1)," - ",L88),"")</f>
        <v/>
      </c>
      <c r="L88" s="138" t="str">
        <f>IFERROR(VLOOKUP(INDEX('8- Políticas de Administración '!$B$16:$F$63,MATCH('5- Identificación de Riesgos'!J88,'8- Políticas de Administración '!$C$16:$C$64,0),1),'8- Políticas de Administración '!$B$16:$F$64,5,FALSE),"")</f>
        <v/>
      </c>
      <c r="M88" s="404"/>
      <c r="N88" s="413"/>
      <c r="O88" s="395"/>
      <c r="Q88" s="396"/>
      <c r="R88" s="396"/>
      <c r="S88" s="396"/>
      <c r="T88" s="396"/>
      <c r="U88" s="396"/>
      <c r="V88" s="396"/>
    </row>
    <row r="89" spans="1:22" ht="15.75" thickBot="1">
      <c r="A89" s="417"/>
      <c r="B89" s="420"/>
      <c r="C89" s="420"/>
      <c r="D89" s="184"/>
      <c r="E89" s="405"/>
      <c r="F89" s="405"/>
      <c r="G89" s="408"/>
      <c r="H89" s="411"/>
      <c r="I89" s="106"/>
      <c r="J89" s="144"/>
      <c r="K89" s="106" t="str">
        <f>IFERROR(CONCATENATE(INDEX('8- Políticas de Administración '!$B$16:$F$53,MATCH('5- Identificación de Riesgos'!J89,'8- Políticas de Administración '!$C$16:$C$54,0),1)," - ",L89),"")</f>
        <v/>
      </c>
      <c r="L89" s="140" t="str">
        <f>IFERROR(VLOOKUP(INDEX('8- Políticas de Administración '!$B$16:$F$63,MATCH('5- Identificación de Riesgos'!J89,'8- Políticas de Administración '!$C$16:$C$64,0),1),'8- Políticas de Administración '!$B$16:$F$64,5,FALSE),"")</f>
        <v/>
      </c>
      <c r="M89" s="405"/>
      <c r="N89" s="414"/>
      <c r="O89" s="395"/>
      <c r="Q89" s="396"/>
      <c r="R89" s="396"/>
      <c r="S89" s="396"/>
      <c r="T89" s="396"/>
      <c r="U89" s="396"/>
      <c r="V89" s="396"/>
    </row>
    <row r="90" spans="1:22" ht="150" customHeight="1">
      <c r="A90" s="415">
        <v>9</v>
      </c>
      <c r="B90" s="418" t="s">
        <v>357</v>
      </c>
      <c r="C90" s="418" t="s">
        <v>358</v>
      </c>
      <c r="D90" s="192" t="s">
        <v>359</v>
      </c>
      <c r="E90" s="403">
        <v>4</v>
      </c>
      <c r="F90" s="403"/>
      <c r="G90" s="406">
        <f t="shared" ref="G90" si="7">F90/E90</f>
        <v>0</v>
      </c>
      <c r="H90" s="409"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04" t="s">
        <v>318</v>
      </c>
      <c r="J90" s="123" t="s">
        <v>319</v>
      </c>
      <c r="K90" s="104" t="str">
        <f>IFERROR(CONCATENATE(INDEX('8- Políticas de Administración '!$B$16:$F$53,MATCH('5- Identificación de Riesgos'!J90,'8- Políticas de Administración '!$C$16:$C$54,0),1)," - ",L90),"")</f>
        <v>Moderado - 3</v>
      </c>
      <c r="L90" s="139">
        <f>IFERROR(VLOOKUP(INDEX('8- Políticas de Administración '!$B$16:$F$63,MATCH('5- Identificación de Riesgos'!J90,'8- Políticas de Administración '!$C$16:$C$64,0),1),'8- Políticas de Administración '!$B$16:$F$64,5,FALSE),"")</f>
        <v>3</v>
      </c>
      <c r="M90" s="403" t="str">
        <f>IFERROR(CONCATENATE(INDEX('8- Políticas de Administración '!$B$16:$F$53,MATCH(ROUND(AVERAGE(L90:L99),0),'8- Políticas de Administración '!$F$16:$F$53,0),1)," - ",ROUND(AVERAGE(L90:L99),0)),"")</f>
        <v>Moderado - 3</v>
      </c>
      <c r="N90" s="412" t="str">
        <f>IFERROR(CONCATENATE(VLOOKUP((LEFT(H90,LEN(H90)-4)&amp;LEFT(M90,LEN(M90)-4)),'9- Matriz de Calor '!$D$18:$E$42,2,0)," - ",RIGHT(H90,1)*RIGHT(M90,1)),"")</f>
        <v>Moderado - 3</v>
      </c>
      <c r="O90" s="394">
        <f>RIGHT(H90,1)*RIGHT(M90,1)</f>
        <v>3</v>
      </c>
      <c r="Q90" s="396" t="s">
        <v>350</v>
      </c>
      <c r="R90" s="396"/>
      <c r="S90" s="396"/>
      <c r="T90" s="396"/>
      <c r="U90" s="396"/>
      <c r="V90" s="396"/>
    </row>
    <row r="91" spans="1:22" ht="39" customHeight="1">
      <c r="A91" s="416"/>
      <c r="B91" s="419"/>
      <c r="C91" s="419"/>
      <c r="D91" s="121" t="s">
        <v>360</v>
      </c>
      <c r="E91" s="404"/>
      <c r="F91" s="404"/>
      <c r="G91" s="407"/>
      <c r="H91" s="410"/>
      <c r="I91" s="105"/>
      <c r="J91" s="143"/>
      <c r="K91" s="105" t="str">
        <f>IFERROR(CONCATENATE(INDEX('8- Políticas de Administración '!$B$16:$F$53,MATCH('5- Identificación de Riesgos'!J91,'8- Políticas de Administración '!$C$16:$C$54,0),1)," - ",L91),"")</f>
        <v/>
      </c>
      <c r="L91" s="138" t="str">
        <f>IFERROR(VLOOKUP(INDEX('8- Políticas de Administración '!$B$16:$F$63,MATCH('5- Identificación de Riesgos'!J91,'8- Políticas de Administración '!$C$16:$C$64,0),1),'8- Políticas de Administración '!$B$16:$F$64,5,FALSE),"")</f>
        <v/>
      </c>
      <c r="M91" s="404"/>
      <c r="N91" s="413"/>
      <c r="O91" s="395"/>
      <c r="Q91" s="396"/>
      <c r="R91" s="396"/>
      <c r="S91" s="396"/>
      <c r="T91" s="396"/>
      <c r="U91" s="396"/>
      <c r="V91" s="396"/>
    </row>
    <row r="92" spans="1:22" ht="42.75" customHeight="1">
      <c r="A92" s="416"/>
      <c r="B92" s="419"/>
      <c r="C92" s="419"/>
      <c r="D92" s="121"/>
      <c r="E92" s="404"/>
      <c r="F92" s="404"/>
      <c r="G92" s="407"/>
      <c r="H92" s="410"/>
      <c r="I92" s="105"/>
      <c r="J92" s="143"/>
      <c r="K92" s="105" t="str">
        <f>IFERROR(CONCATENATE(INDEX('8- Políticas de Administración '!$B$16:$F$53,MATCH('5- Identificación de Riesgos'!J92,'8- Políticas de Administración '!$C$16:$C$54,0),1)," - ",L92),"")</f>
        <v/>
      </c>
      <c r="L92" s="138" t="str">
        <f>IFERROR(VLOOKUP(INDEX('8- Políticas de Administración '!$B$16:$F$63,MATCH('5- Identificación de Riesgos'!J92,'8- Políticas de Administración '!$C$16:$C$64,0),1),'8- Políticas de Administración '!$B$16:$F$64,5,FALSE),"")</f>
        <v/>
      </c>
      <c r="M92" s="404"/>
      <c r="N92" s="413"/>
      <c r="O92" s="395"/>
      <c r="Q92" s="396"/>
      <c r="R92" s="396"/>
      <c r="S92" s="396"/>
      <c r="T92" s="396"/>
      <c r="U92" s="396"/>
      <c r="V92" s="396"/>
    </row>
    <row r="93" spans="1:22" ht="51" customHeight="1">
      <c r="A93" s="416"/>
      <c r="B93" s="419"/>
      <c r="C93" s="419"/>
      <c r="D93" s="120"/>
      <c r="E93" s="404"/>
      <c r="F93" s="404"/>
      <c r="G93" s="407"/>
      <c r="H93" s="410"/>
      <c r="I93" s="105"/>
      <c r="J93" s="143"/>
      <c r="K93" s="105" t="str">
        <f>IFERROR(CONCATENATE(INDEX('8- Políticas de Administración '!$B$16:$F$53,MATCH('5- Identificación de Riesgos'!J93,'8- Políticas de Administración '!$C$16:$C$54,0),1)," - ",L93),"")</f>
        <v/>
      </c>
      <c r="L93" s="138" t="str">
        <f>IFERROR(VLOOKUP(INDEX('8- Políticas de Administración '!$B$16:$F$63,MATCH('5- Identificación de Riesgos'!J93,'8- Políticas de Administración '!$C$16:$C$64,0),1),'8- Políticas de Administración '!$B$16:$F$64,5,FALSE),"")</f>
        <v/>
      </c>
      <c r="M93" s="404"/>
      <c r="N93" s="413"/>
      <c r="O93" s="395"/>
      <c r="Q93" s="396"/>
      <c r="R93" s="396"/>
      <c r="S93" s="396"/>
      <c r="T93" s="396"/>
      <c r="U93" s="396"/>
      <c r="V93" s="396"/>
    </row>
    <row r="94" spans="1:22" ht="27" customHeight="1">
      <c r="A94" s="416"/>
      <c r="B94" s="419"/>
      <c r="C94" s="419"/>
      <c r="D94" s="121"/>
      <c r="E94" s="404"/>
      <c r="F94" s="404"/>
      <c r="G94" s="407"/>
      <c r="H94" s="410"/>
      <c r="I94" s="105"/>
      <c r="J94" s="143"/>
      <c r="K94" s="105" t="str">
        <f>IFERROR(CONCATENATE(INDEX('8- Políticas de Administración '!$B$16:$F$53,MATCH('5- Identificación de Riesgos'!J94,'8- Políticas de Administración '!$C$16:$C$54,0),1)," - ",L94),"")</f>
        <v/>
      </c>
      <c r="L94" s="138" t="str">
        <f>IFERROR(VLOOKUP(INDEX('8- Políticas de Administración '!$B$16:$F$63,MATCH('5- Identificación de Riesgos'!J94,'8- Políticas de Administración '!$C$16:$C$64,0),1),'8- Políticas de Administración '!$B$16:$F$64,5,FALSE),"")</f>
        <v/>
      </c>
      <c r="M94" s="404"/>
      <c r="N94" s="413"/>
      <c r="O94" s="395"/>
      <c r="Q94" s="396"/>
      <c r="R94" s="396"/>
      <c r="S94" s="396"/>
      <c r="T94" s="396"/>
      <c r="U94" s="396"/>
      <c r="V94" s="396"/>
    </row>
    <row r="95" spans="1:22">
      <c r="A95" s="416"/>
      <c r="B95" s="419"/>
      <c r="C95" s="419"/>
      <c r="D95" s="121"/>
      <c r="E95" s="404"/>
      <c r="F95" s="404"/>
      <c r="G95" s="407"/>
      <c r="H95" s="410"/>
      <c r="I95" s="105"/>
      <c r="J95" s="143"/>
      <c r="K95" s="105" t="str">
        <f>IFERROR(CONCATENATE(INDEX('8- Políticas de Administración '!$B$16:$F$53,MATCH('5- Identificación de Riesgos'!J95,'8- Políticas de Administración '!$C$16:$C$54,0),1)," - ",L95),"")</f>
        <v/>
      </c>
      <c r="L95" s="138" t="str">
        <f>IFERROR(VLOOKUP(INDEX('8- Políticas de Administración '!$B$16:$F$63,MATCH('5- Identificación de Riesgos'!J95,'8- Políticas de Administración '!$C$16:$C$64,0),1),'8- Políticas de Administración '!$B$16:$F$64,5,FALSE),"")</f>
        <v/>
      </c>
      <c r="M95" s="404"/>
      <c r="N95" s="413"/>
      <c r="O95" s="395"/>
      <c r="Q95" s="396"/>
      <c r="R95" s="396"/>
      <c r="S95" s="396"/>
      <c r="T95" s="396"/>
      <c r="U95" s="396"/>
      <c r="V95" s="396"/>
    </row>
    <row r="96" spans="1:22">
      <c r="A96" s="416"/>
      <c r="B96" s="419"/>
      <c r="C96" s="419"/>
      <c r="D96" s="121"/>
      <c r="E96" s="404"/>
      <c r="F96" s="404"/>
      <c r="G96" s="407"/>
      <c r="H96" s="410"/>
      <c r="I96" s="105"/>
      <c r="J96" s="143"/>
      <c r="K96" s="105" t="str">
        <f>IFERROR(CONCATENATE(INDEX('8- Políticas de Administración '!$B$16:$F$53,MATCH('5- Identificación de Riesgos'!J96,'8- Políticas de Administración '!$C$16:$C$54,0),1)," - ",L96),"")</f>
        <v/>
      </c>
      <c r="L96" s="138" t="str">
        <f>IFERROR(VLOOKUP(INDEX('8- Políticas de Administración '!$B$16:$F$63,MATCH('5- Identificación de Riesgos'!J96,'8- Políticas de Administración '!$C$16:$C$64,0),1),'8- Políticas de Administración '!$B$16:$F$64,5,FALSE),"")</f>
        <v/>
      </c>
      <c r="M96" s="404"/>
      <c r="N96" s="413"/>
      <c r="O96" s="395"/>
      <c r="Q96" s="396"/>
      <c r="R96" s="396"/>
      <c r="S96" s="396"/>
      <c r="T96" s="396"/>
      <c r="U96" s="396"/>
      <c r="V96" s="396"/>
    </row>
    <row r="97" spans="1:22">
      <c r="A97" s="416"/>
      <c r="B97" s="419"/>
      <c r="C97" s="419"/>
      <c r="D97" s="120"/>
      <c r="E97" s="404"/>
      <c r="F97" s="404"/>
      <c r="G97" s="407"/>
      <c r="H97" s="410"/>
      <c r="I97" s="105"/>
      <c r="J97" s="143"/>
      <c r="K97" s="105" t="str">
        <f>IFERROR(CONCATENATE(INDEX('8- Políticas de Administración '!$B$16:$F$53,MATCH('5- Identificación de Riesgos'!J97,'8- Políticas de Administración '!$C$16:$C$54,0),1)," - ",L97),"")</f>
        <v/>
      </c>
      <c r="L97" s="138" t="str">
        <f>IFERROR(VLOOKUP(INDEX('8- Políticas de Administración '!$B$16:$F$63,MATCH('5- Identificación de Riesgos'!J97,'8- Políticas de Administración '!$C$16:$C$64,0),1),'8- Políticas de Administración '!$B$16:$F$64,5,FALSE),"")</f>
        <v/>
      </c>
      <c r="M97" s="404"/>
      <c r="N97" s="413"/>
      <c r="O97" s="395"/>
      <c r="Q97" s="396"/>
      <c r="R97" s="396"/>
      <c r="S97" s="396"/>
      <c r="T97" s="396"/>
      <c r="U97" s="396"/>
      <c r="V97" s="396"/>
    </row>
    <row r="98" spans="1:22">
      <c r="A98" s="416"/>
      <c r="B98" s="419"/>
      <c r="C98" s="419"/>
      <c r="D98" s="120"/>
      <c r="E98" s="404"/>
      <c r="F98" s="404"/>
      <c r="G98" s="407"/>
      <c r="H98" s="410"/>
      <c r="I98" s="105"/>
      <c r="J98" s="143"/>
      <c r="K98" s="105" t="str">
        <f>IFERROR(CONCATENATE(INDEX('8- Políticas de Administración '!$B$16:$F$53,MATCH('5- Identificación de Riesgos'!J98,'8- Políticas de Administración '!$C$16:$C$54,0),1)," - ",L98),"")</f>
        <v/>
      </c>
      <c r="L98" s="138" t="str">
        <f>IFERROR(VLOOKUP(INDEX('8- Políticas de Administración '!$B$16:$F$63,MATCH('5- Identificación de Riesgos'!J98,'8- Políticas de Administración '!$C$16:$C$64,0),1),'8- Políticas de Administración '!$B$16:$F$64,5,FALSE),"")</f>
        <v/>
      </c>
      <c r="M98" s="404"/>
      <c r="N98" s="413"/>
      <c r="O98" s="395"/>
      <c r="Q98" s="396"/>
      <c r="R98" s="396"/>
      <c r="S98" s="396"/>
      <c r="T98" s="396"/>
      <c r="U98" s="396"/>
      <c r="V98" s="396"/>
    </row>
    <row r="99" spans="1:22" ht="15.75" thickBot="1">
      <c r="A99" s="417"/>
      <c r="B99" s="420"/>
      <c r="C99" s="420"/>
      <c r="D99" s="122"/>
      <c r="E99" s="405"/>
      <c r="F99" s="405"/>
      <c r="G99" s="408"/>
      <c r="H99" s="411"/>
      <c r="I99" s="106"/>
      <c r="J99" s="144"/>
      <c r="K99" s="106" t="str">
        <f>IFERROR(CONCATENATE(INDEX('8- Políticas de Administración '!$B$16:$F$53,MATCH('5- Identificación de Riesgos'!J99,'8- Políticas de Administración '!$C$16:$C$54,0),1)," - ",L99),"")</f>
        <v/>
      </c>
      <c r="L99" s="140" t="str">
        <f>IFERROR(VLOOKUP(INDEX('8- Políticas de Administración '!$B$16:$F$63,MATCH('5- Identificación de Riesgos'!J99,'8- Políticas de Administración '!$C$16:$C$64,0),1),'8- Políticas de Administración '!$B$16:$F$64,5,FALSE),"")</f>
        <v/>
      </c>
      <c r="M99" s="405"/>
      <c r="N99" s="414"/>
      <c r="O99" s="395"/>
      <c r="Q99" s="396"/>
      <c r="R99" s="396"/>
      <c r="S99" s="396"/>
      <c r="T99" s="396"/>
      <c r="U99" s="396"/>
      <c r="V99" s="396"/>
    </row>
    <row r="100" spans="1:22" ht="59.25" customHeight="1">
      <c r="A100" s="415">
        <v>10</v>
      </c>
      <c r="B100" s="421" t="s">
        <v>361</v>
      </c>
      <c r="C100" s="194" t="s">
        <v>362</v>
      </c>
      <c r="D100" s="192" t="s">
        <v>363</v>
      </c>
      <c r="E100" s="403">
        <v>12</v>
      </c>
      <c r="F100" s="403"/>
      <c r="G100" s="406">
        <f t="shared" ref="G100" si="8">F100/E100</f>
        <v>0</v>
      </c>
      <c r="H100" s="409"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04" t="s">
        <v>299</v>
      </c>
      <c r="J100" s="123" t="s">
        <v>300</v>
      </c>
      <c r="K100" s="104" t="str">
        <f>IFERROR(CONCATENATE(INDEX('8- Políticas de Administración '!$B$16:$F$53,MATCH('5- Identificación de Riesgos'!J100,'8- Políticas de Administración '!$C$16:$C$54,0),1)," - ",L100),"")</f>
        <v>Mayor - 4</v>
      </c>
      <c r="L100" s="139">
        <f>IFERROR(VLOOKUP(INDEX('8- Políticas de Administración '!$B$16:$F$63,MATCH('5- Identificación de Riesgos'!J100,'8- Políticas de Administración '!$C$16:$C$64,0),1),'8- Políticas de Administración '!$B$16:$F$64,5,FALSE),"")</f>
        <v>4</v>
      </c>
      <c r="M100" s="403" t="str">
        <f>IFERROR(CONCATENATE(INDEX('8- Políticas de Administración '!$B$16:$F$53,MATCH(ROUND(AVERAGE(L100:L109),0),'8- Políticas de Administración '!$F$16:$F$53,0),1)," - ",ROUND(AVERAGE(L100:L109),0)),"")</f>
        <v>Mayor - 4</v>
      </c>
      <c r="N100" s="412" t="str">
        <f>IFERROR(CONCATENATE(VLOOKUP((LEFT(H100,LEN(H100)-4)&amp;LEFT(M100,LEN(M100)-4)),'9- Matriz de Calor '!$D$18:$E$42,2,0)," - ",RIGHT(H100,1)*RIGHT(M100,1)),"")</f>
        <v>Alto  - 4</v>
      </c>
      <c r="O100" s="394">
        <f>RIGHT(H100,1)*RIGHT(M100,1)</f>
        <v>4</v>
      </c>
      <c r="Q100" s="396" t="s">
        <v>350</v>
      </c>
      <c r="R100" s="396"/>
      <c r="S100" s="396"/>
      <c r="T100" s="396"/>
      <c r="U100" s="396"/>
      <c r="V100" s="396"/>
    </row>
    <row r="101" spans="1:22" ht="39" customHeight="1">
      <c r="A101" s="416"/>
      <c r="B101" s="422"/>
      <c r="C101" s="73"/>
      <c r="D101" s="121" t="s">
        <v>364</v>
      </c>
      <c r="E101" s="404"/>
      <c r="F101" s="404"/>
      <c r="G101" s="407"/>
      <c r="H101" s="410"/>
      <c r="I101" s="105"/>
      <c r="J101" s="143"/>
      <c r="K101" s="105" t="str">
        <f>IFERROR(CONCATENATE(INDEX('8- Políticas de Administración '!$B$16:$F$53,MATCH('5- Identificación de Riesgos'!J101,'8- Políticas de Administración '!$C$16:$C$54,0),1)," - ",L101),"")</f>
        <v/>
      </c>
      <c r="L101" s="138" t="str">
        <f>IFERROR(VLOOKUP(INDEX('8- Políticas de Administración '!$B$16:$F$63,MATCH('5- Identificación de Riesgos'!J101,'8- Políticas de Administración '!$C$16:$C$64,0),1),'8- Políticas de Administración '!$B$16:$F$64,5,FALSE),"")</f>
        <v/>
      </c>
      <c r="M101" s="404"/>
      <c r="N101" s="413"/>
      <c r="O101" s="395"/>
      <c r="Q101" s="396"/>
      <c r="R101" s="396"/>
      <c r="S101" s="396"/>
      <c r="T101" s="396"/>
      <c r="U101" s="396"/>
      <c r="V101" s="396"/>
    </row>
    <row r="102" spans="1:22" ht="42.75" customHeight="1">
      <c r="A102" s="416"/>
      <c r="B102" s="422"/>
      <c r="C102" s="73"/>
      <c r="D102" s="121" t="s">
        <v>365</v>
      </c>
      <c r="E102" s="404"/>
      <c r="F102" s="404"/>
      <c r="G102" s="407"/>
      <c r="H102" s="410"/>
      <c r="I102" s="105"/>
      <c r="J102" s="143"/>
      <c r="K102" s="105" t="str">
        <f>IFERROR(CONCATENATE(INDEX('8- Políticas de Administración '!$B$16:$F$53,MATCH('5- Identificación de Riesgos'!J102,'8- Políticas de Administración '!$C$16:$C$54,0),1)," - ",L102),"")</f>
        <v/>
      </c>
      <c r="L102" s="138" t="str">
        <f>IFERROR(VLOOKUP(INDEX('8- Políticas de Administración '!$B$16:$F$63,MATCH('5- Identificación de Riesgos'!J102,'8- Políticas de Administración '!$C$16:$C$64,0),1),'8- Políticas de Administración '!$B$16:$F$64,5,FALSE),"")</f>
        <v/>
      </c>
      <c r="M102" s="404"/>
      <c r="N102" s="413"/>
      <c r="O102" s="395"/>
      <c r="Q102" s="396"/>
      <c r="R102" s="396"/>
      <c r="S102" s="396"/>
      <c r="T102" s="396"/>
      <c r="U102" s="396"/>
      <c r="V102" s="396"/>
    </row>
    <row r="103" spans="1:22" ht="51" customHeight="1">
      <c r="A103" s="416"/>
      <c r="B103" s="422"/>
      <c r="C103" s="73"/>
      <c r="D103" s="120" t="s">
        <v>366</v>
      </c>
      <c r="E103" s="404"/>
      <c r="F103" s="404"/>
      <c r="G103" s="407"/>
      <c r="H103" s="410"/>
      <c r="I103" s="105"/>
      <c r="J103" s="143"/>
      <c r="K103" s="105" t="str">
        <f>IFERROR(CONCATENATE(INDEX('8- Políticas de Administración '!$B$16:$F$53,MATCH('5- Identificación de Riesgos'!J103,'8- Políticas de Administración '!$C$16:$C$54,0),1)," - ",L103),"")</f>
        <v/>
      </c>
      <c r="L103" s="138" t="str">
        <f>IFERROR(VLOOKUP(INDEX('8- Políticas de Administración '!$B$16:$F$63,MATCH('5- Identificación de Riesgos'!J103,'8- Políticas de Administración '!$C$16:$C$64,0),1),'8- Políticas de Administración '!$B$16:$F$64,5,FALSE),"")</f>
        <v/>
      </c>
      <c r="M103" s="404"/>
      <c r="N103" s="413"/>
      <c r="O103" s="395"/>
      <c r="Q103" s="396"/>
      <c r="R103" s="396"/>
      <c r="S103" s="396"/>
      <c r="T103" s="396"/>
      <c r="U103" s="396"/>
      <c r="V103" s="396"/>
    </row>
    <row r="104" spans="1:22" ht="27" customHeight="1">
      <c r="A104" s="416"/>
      <c r="B104" s="422"/>
      <c r="C104" s="73"/>
      <c r="D104" s="121" t="s">
        <v>367</v>
      </c>
      <c r="E104" s="404"/>
      <c r="F104" s="404"/>
      <c r="G104" s="407"/>
      <c r="H104" s="410"/>
      <c r="I104" s="105"/>
      <c r="J104" s="143"/>
      <c r="K104" s="105" t="str">
        <f>IFERROR(CONCATENATE(INDEX('8- Políticas de Administración '!$B$16:$F$53,MATCH('5- Identificación de Riesgos'!J104,'8- Políticas de Administración '!$C$16:$C$54,0),1)," - ",L104),"")</f>
        <v/>
      </c>
      <c r="L104" s="138" t="str">
        <f>IFERROR(VLOOKUP(INDEX('8- Políticas de Administración '!$B$16:$F$63,MATCH('5- Identificación de Riesgos'!J104,'8- Políticas de Administración '!$C$16:$C$64,0),1),'8- Políticas de Administración '!$B$16:$F$64,5,FALSE),"")</f>
        <v/>
      </c>
      <c r="M104" s="404"/>
      <c r="N104" s="413"/>
      <c r="O104" s="395"/>
      <c r="Q104" s="396"/>
      <c r="R104" s="396"/>
      <c r="S104" s="396"/>
      <c r="T104" s="396"/>
      <c r="U104" s="396"/>
      <c r="V104" s="396"/>
    </row>
    <row r="105" spans="1:22">
      <c r="A105" s="416"/>
      <c r="B105" s="422"/>
      <c r="C105" s="73"/>
      <c r="D105" s="121"/>
      <c r="E105" s="404"/>
      <c r="F105" s="404"/>
      <c r="G105" s="407"/>
      <c r="H105" s="410"/>
      <c r="I105" s="105"/>
      <c r="J105" s="143"/>
      <c r="K105" s="105" t="str">
        <f>IFERROR(CONCATENATE(INDEX('8- Políticas de Administración '!$B$16:$F$53,MATCH('5- Identificación de Riesgos'!J105,'8- Políticas de Administración '!$C$16:$C$54,0),1)," - ",L105),"")</f>
        <v/>
      </c>
      <c r="L105" s="138" t="str">
        <f>IFERROR(VLOOKUP(INDEX('8- Políticas de Administración '!$B$16:$F$63,MATCH('5- Identificación de Riesgos'!J105,'8- Políticas de Administración '!$C$16:$C$64,0),1),'8- Políticas de Administración '!$B$16:$F$64,5,FALSE),"")</f>
        <v/>
      </c>
      <c r="M105" s="404"/>
      <c r="N105" s="413"/>
      <c r="O105" s="395"/>
      <c r="Q105" s="396"/>
      <c r="R105" s="396"/>
      <c r="S105" s="396"/>
      <c r="T105" s="396"/>
      <c r="U105" s="396"/>
      <c r="V105" s="396"/>
    </row>
    <row r="106" spans="1:22">
      <c r="A106" s="416"/>
      <c r="B106" s="422"/>
      <c r="C106" s="73"/>
      <c r="D106" s="121"/>
      <c r="E106" s="404"/>
      <c r="F106" s="404"/>
      <c r="G106" s="407"/>
      <c r="H106" s="410"/>
      <c r="I106" s="105"/>
      <c r="J106" s="143"/>
      <c r="K106" s="105" t="str">
        <f>IFERROR(CONCATENATE(INDEX('8- Políticas de Administración '!$B$16:$F$53,MATCH('5- Identificación de Riesgos'!J106,'8- Políticas de Administración '!$C$16:$C$54,0),1)," - ",L106),"")</f>
        <v/>
      </c>
      <c r="L106" s="138" t="str">
        <f>IFERROR(VLOOKUP(INDEX('8- Políticas de Administración '!$B$16:$F$63,MATCH('5- Identificación de Riesgos'!J106,'8- Políticas de Administración '!$C$16:$C$64,0),1),'8- Políticas de Administración '!$B$16:$F$64,5,FALSE),"")</f>
        <v/>
      </c>
      <c r="M106" s="404"/>
      <c r="N106" s="413"/>
      <c r="O106" s="395"/>
      <c r="Q106" s="396"/>
      <c r="R106" s="396"/>
      <c r="S106" s="396"/>
      <c r="T106" s="396"/>
      <c r="U106" s="396"/>
      <c r="V106" s="396"/>
    </row>
    <row r="107" spans="1:22">
      <c r="A107" s="416"/>
      <c r="B107" s="422"/>
      <c r="C107" s="73"/>
      <c r="D107" s="120"/>
      <c r="E107" s="404"/>
      <c r="F107" s="404"/>
      <c r="G107" s="407"/>
      <c r="H107" s="410"/>
      <c r="I107" s="105"/>
      <c r="J107" s="143"/>
      <c r="K107" s="105" t="str">
        <f>IFERROR(CONCATENATE(INDEX('8- Políticas de Administración '!$B$16:$F$53,MATCH('5- Identificación de Riesgos'!J107,'8- Políticas de Administración '!$C$16:$C$54,0),1)," - ",L107),"")</f>
        <v/>
      </c>
      <c r="L107" s="138" t="str">
        <f>IFERROR(VLOOKUP(INDEX('8- Políticas de Administración '!$B$16:$F$63,MATCH('5- Identificación de Riesgos'!J107,'8- Políticas de Administración '!$C$16:$C$64,0),1),'8- Políticas de Administración '!$B$16:$F$64,5,FALSE),"")</f>
        <v/>
      </c>
      <c r="M107" s="404"/>
      <c r="N107" s="413"/>
      <c r="O107" s="395"/>
      <c r="Q107" s="396"/>
      <c r="R107" s="396"/>
      <c r="S107" s="396"/>
      <c r="T107" s="396"/>
      <c r="U107" s="396"/>
      <c r="V107" s="396"/>
    </row>
    <row r="108" spans="1:22">
      <c r="A108" s="416"/>
      <c r="B108" s="422"/>
      <c r="C108" s="73"/>
      <c r="D108" s="120"/>
      <c r="E108" s="404"/>
      <c r="F108" s="404"/>
      <c r="G108" s="407"/>
      <c r="H108" s="410"/>
      <c r="I108" s="105"/>
      <c r="J108" s="143"/>
      <c r="K108" s="105" t="str">
        <f>IFERROR(CONCATENATE(INDEX('8- Políticas de Administración '!$B$16:$F$53,MATCH('5- Identificación de Riesgos'!J108,'8- Políticas de Administración '!$C$16:$C$54,0),1)," - ",L108),"")</f>
        <v/>
      </c>
      <c r="L108" s="138" t="str">
        <f>IFERROR(VLOOKUP(INDEX('8- Políticas de Administración '!$B$16:$F$63,MATCH('5- Identificación de Riesgos'!J108,'8- Políticas de Administración '!$C$16:$C$64,0),1),'8- Políticas de Administración '!$B$16:$F$64,5,FALSE),"")</f>
        <v/>
      </c>
      <c r="M108" s="404"/>
      <c r="N108" s="413"/>
      <c r="O108" s="395"/>
      <c r="Q108" s="396"/>
      <c r="R108" s="396"/>
      <c r="S108" s="396"/>
      <c r="T108" s="396"/>
      <c r="U108" s="396"/>
      <c r="V108" s="396"/>
    </row>
    <row r="109" spans="1:22" ht="15.75" thickBot="1">
      <c r="A109" s="417"/>
      <c r="B109" s="423"/>
      <c r="C109" s="193"/>
      <c r="D109" s="122"/>
      <c r="E109" s="405"/>
      <c r="F109" s="405"/>
      <c r="G109" s="408"/>
      <c r="H109" s="411"/>
      <c r="I109" s="106"/>
      <c r="J109" s="144"/>
      <c r="K109" s="106" t="str">
        <f>IFERROR(CONCATENATE(INDEX('8- Políticas de Administración '!$B$16:$F$53,MATCH('5- Identificación de Riesgos'!J109,'8- Políticas de Administración '!$C$16:$C$54,0),1)," - ",L109),"")</f>
        <v/>
      </c>
      <c r="L109" s="140" t="str">
        <f>IFERROR(VLOOKUP(INDEX('8- Políticas de Administración '!$B$16:$F$63,MATCH('5- Identificación de Riesgos'!J109,'8- Políticas de Administración '!$C$16:$C$64,0),1),'8- Políticas de Administración '!$B$16:$F$64,5,FALSE),"")</f>
        <v/>
      </c>
      <c r="M109" s="405"/>
      <c r="N109" s="414"/>
      <c r="O109" s="395"/>
      <c r="Q109" s="396"/>
      <c r="R109" s="396"/>
      <c r="S109" s="396"/>
      <c r="T109" s="396"/>
      <c r="U109" s="396"/>
      <c r="V109" s="396"/>
    </row>
    <row r="110" spans="1:22" ht="75" customHeight="1">
      <c r="A110" s="415">
        <v>11</v>
      </c>
      <c r="B110" s="421" t="s">
        <v>368</v>
      </c>
      <c r="C110" s="421" t="s">
        <v>369</v>
      </c>
      <c r="D110" s="192" t="s">
        <v>370</v>
      </c>
      <c r="E110" s="403">
        <v>12</v>
      </c>
      <c r="F110" s="403"/>
      <c r="G110" s="406">
        <f t="shared" ref="G110" si="9">F110/E110</f>
        <v>0</v>
      </c>
      <c r="H110" s="409"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04" t="s">
        <v>302</v>
      </c>
      <c r="J110" s="123" t="s">
        <v>303</v>
      </c>
      <c r="K110" s="104" t="str">
        <f>IFERROR(CONCATENATE(INDEX('8- Políticas de Administración '!$B$16:$F$53,MATCH('5- Identificación de Riesgos'!J110,'8- Políticas de Administración '!$C$16:$C$54,0),1)," - ",L110),"")</f>
        <v>Moderado - 3</v>
      </c>
      <c r="L110" s="139">
        <f>IFERROR(VLOOKUP(INDEX('8- Políticas de Administración '!$B$16:$F$63,MATCH('5- Identificación de Riesgos'!J110,'8- Políticas de Administración '!$C$16:$C$64,0),1),'8- Políticas de Administración '!$B$16:$F$64,5,FALSE),"")</f>
        <v>3</v>
      </c>
      <c r="M110" s="403" t="str">
        <f>IFERROR(CONCATENATE(INDEX('8- Políticas de Administración '!$B$16:$F$53,MATCH(ROUND(AVERAGE(L110:L119),0),'8- Políticas de Administración '!$F$16:$F$53,0),1)," - ",ROUND(AVERAGE(L110:L119),0)),"")</f>
        <v>Moderado - 3</v>
      </c>
      <c r="N110" s="412" t="str">
        <f>IFERROR(CONCATENATE(VLOOKUP((LEFT(H110,LEN(H110)-4)&amp;LEFT(M110,LEN(M110)-4)),'9- Matriz de Calor '!$D$18:$E$42,2,0)," - ",RIGHT(H110,1)*RIGHT(M110,1)),"")</f>
        <v>Moderado - 3</v>
      </c>
      <c r="O110" s="394">
        <f>RIGHT(H110,1)*RIGHT(M110,1)</f>
        <v>3</v>
      </c>
      <c r="Q110" s="396" t="s">
        <v>350</v>
      </c>
      <c r="R110" s="396"/>
      <c r="S110" s="396"/>
      <c r="T110" s="396"/>
      <c r="U110" s="396"/>
      <c r="V110" s="396"/>
    </row>
    <row r="111" spans="1:22" ht="39" customHeight="1">
      <c r="A111" s="416"/>
      <c r="B111" s="422"/>
      <c r="C111" s="422"/>
      <c r="D111" s="121" t="s">
        <v>371</v>
      </c>
      <c r="E111" s="404"/>
      <c r="F111" s="404"/>
      <c r="G111" s="407"/>
      <c r="H111" s="410"/>
      <c r="I111" s="105" t="s">
        <v>318</v>
      </c>
      <c r="J111" s="143" t="s">
        <v>319</v>
      </c>
      <c r="K111" s="105" t="str">
        <f>IFERROR(CONCATENATE(INDEX('8- Políticas de Administración '!$B$16:$F$53,MATCH('5- Identificación de Riesgos'!J111,'8- Políticas de Administración '!$C$16:$C$54,0),1)," - ",L111),"")</f>
        <v>Moderado - 3</v>
      </c>
      <c r="L111" s="138">
        <f>IFERROR(VLOOKUP(INDEX('8- Políticas de Administración '!$B$16:$F$63,MATCH('5- Identificación de Riesgos'!J111,'8- Políticas de Administración '!$C$16:$C$64,0),1),'8- Políticas de Administración '!$B$16:$F$64,5,FALSE),"")</f>
        <v>3</v>
      </c>
      <c r="M111" s="404"/>
      <c r="N111" s="413"/>
      <c r="O111" s="395"/>
      <c r="Q111" s="396"/>
      <c r="R111" s="396"/>
      <c r="S111" s="396"/>
      <c r="T111" s="396"/>
      <c r="U111" s="396"/>
      <c r="V111" s="396"/>
    </row>
    <row r="112" spans="1:22" ht="42.75" customHeight="1">
      <c r="A112" s="416"/>
      <c r="B112" s="422"/>
      <c r="C112" s="422"/>
      <c r="D112" s="121" t="s">
        <v>372</v>
      </c>
      <c r="E112" s="404"/>
      <c r="F112" s="404"/>
      <c r="G112" s="407"/>
      <c r="H112" s="410"/>
      <c r="I112" s="105"/>
      <c r="J112" s="143"/>
      <c r="K112" s="105" t="str">
        <f>IFERROR(CONCATENATE(INDEX('8- Políticas de Administración '!$B$16:$F$53,MATCH('5- Identificación de Riesgos'!J112,'8- Políticas de Administración '!$C$16:$C$54,0),1)," - ",L112),"")</f>
        <v/>
      </c>
      <c r="L112" s="138" t="str">
        <f>IFERROR(VLOOKUP(INDEX('8- Políticas de Administración '!$B$16:$F$63,MATCH('5- Identificación de Riesgos'!J112,'8- Políticas de Administración '!$C$16:$C$64,0),1),'8- Políticas de Administración '!$B$16:$F$64,5,FALSE),"")</f>
        <v/>
      </c>
      <c r="M112" s="404"/>
      <c r="N112" s="413"/>
      <c r="O112" s="395"/>
      <c r="Q112" s="396"/>
      <c r="R112" s="396"/>
      <c r="S112" s="396"/>
      <c r="T112" s="396"/>
      <c r="U112" s="396"/>
      <c r="V112" s="396"/>
    </row>
    <row r="113" spans="1:258" ht="51" customHeight="1">
      <c r="A113" s="416"/>
      <c r="B113" s="422"/>
      <c r="C113" s="422"/>
      <c r="D113" s="120"/>
      <c r="E113" s="404"/>
      <c r="F113" s="404"/>
      <c r="G113" s="407"/>
      <c r="H113" s="410"/>
      <c r="I113" s="105"/>
      <c r="J113" s="143"/>
      <c r="K113" s="105" t="str">
        <f>IFERROR(CONCATENATE(INDEX('8- Políticas de Administración '!$B$16:$F$53,MATCH('5- Identificación de Riesgos'!J113,'8- Políticas de Administración '!$C$16:$C$54,0),1)," - ",L113),"")</f>
        <v/>
      </c>
      <c r="L113" s="138" t="str">
        <f>IFERROR(VLOOKUP(INDEX('8- Políticas de Administración '!$B$16:$F$63,MATCH('5- Identificación de Riesgos'!J113,'8- Políticas de Administración '!$C$16:$C$64,0),1),'8- Políticas de Administración '!$B$16:$F$64,5,FALSE),"")</f>
        <v/>
      </c>
      <c r="M113" s="404"/>
      <c r="N113" s="413"/>
      <c r="O113" s="395"/>
      <c r="Q113" s="396"/>
      <c r="R113" s="396"/>
      <c r="S113" s="396"/>
      <c r="T113" s="396"/>
      <c r="U113" s="396"/>
      <c r="V113" s="396"/>
    </row>
    <row r="114" spans="1:258" ht="27" customHeight="1">
      <c r="A114" s="416"/>
      <c r="B114" s="422"/>
      <c r="C114" s="422"/>
      <c r="D114" s="121"/>
      <c r="E114" s="404"/>
      <c r="F114" s="404"/>
      <c r="G114" s="407"/>
      <c r="H114" s="410"/>
      <c r="I114" s="105"/>
      <c r="J114" s="143"/>
      <c r="K114" s="105" t="str">
        <f>IFERROR(CONCATENATE(INDEX('8- Políticas de Administración '!$B$16:$F$53,MATCH('5- Identificación de Riesgos'!J114,'8- Políticas de Administración '!$C$16:$C$54,0),1)," - ",L114),"")</f>
        <v/>
      </c>
      <c r="L114" s="138" t="str">
        <f>IFERROR(VLOOKUP(INDEX('8- Políticas de Administración '!$B$16:$F$63,MATCH('5- Identificación de Riesgos'!J114,'8- Políticas de Administración '!$C$16:$C$64,0),1),'8- Políticas de Administración '!$B$16:$F$64,5,FALSE),"")</f>
        <v/>
      </c>
      <c r="M114" s="404"/>
      <c r="N114" s="413"/>
      <c r="O114" s="395"/>
      <c r="Q114" s="396"/>
      <c r="R114" s="396"/>
      <c r="S114" s="396"/>
      <c r="T114" s="396"/>
      <c r="U114" s="396"/>
      <c r="V114" s="396"/>
    </row>
    <row r="115" spans="1:258">
      <c r="A115" s="416"/>
      <c r="B115" s="422"/>
      <c r="C115" s="422"/>
      <c r="D115" s="121"/>
      <c r="E115" s="404"/>
      <c r="F115" s="404"/>
      <c r="G115" s="407"/>
      <c r="H115" s="410"/>
      <c r="I115" s="105"/>
      <c r="J115" s="143"/>
      <c r="K115" s="105" t="str">
        <f>IFERROR(CONCATENATE(INDEX('8- Políticas de Administración '!$B$16:$F$53,MATCH('5- Identificación de Riesgos'!J115,'8- Políticas de Administración '!$C$16:$C$54,0),1)," - ",L115),"")</f>
        <v/>
      </c>
      <c r="L115" s="138" t="str">
        <f>IFERROR(VLOOKUP(INDEX('8- Políticas de Administración '!$B$16:$F$63,MATCH('5- Identificación de Riesgos'!J115,'8- Políticas de Administración '!$C$16:$C$64,0),1),'8- Políticas de Administración '!$B$16:$F$64,5,FALSE),"")</f>
        <v/>
      </c>
      <c r="M115" s="404"/>
      <c r="N115" s="413"/>
      <c r="O115" s="395"/>
      <c r="Q115" s="396"/>
      <c r="R115" s="396"/>
      <c r="S115" s="396"/>
      <c r="T115" s="396"/>
      <c r="U115" s="396"/>
      <c r="V115" s="396"/>
    </row>
    <row r="116" spans="1:258">
      <c r="A116" s="416"/>
      <c r="B116" s="422"/>
      <c r="C116" s="422"/>
      <c r="D116" s="121"/>
      <c r="E116" s="404"/>
      <c r="F116" s="404"/>
      <c r="G116" s="407"/>
      <c r="H116" s="410"/>
      <c r="I116" s="105"/>
      <c r="J116" s="143"/>
      <c r="K116" s="105" t="str">
        <f>IFERROR(CONCATENATE(INDEX('8- Políticas de Administración '!$B$16:$F$53,MATCH('5- Identificación de Riesgos'!J116,'8- Políticas de Administración '!$C$16:$C$54,0),1)," - ",L116),"")</f>
        <v/>
      </c>
      <c r="L116" s="138" t="str">
        <f>IFERROR(VLOOKUP(INDEX('8- Políticas de Administración '!$B$16:$F$63,MATCH('5- Identificación de Riesgos'!J116,'8- Políticas de Administración '!$C$16:$C$64,0),1),'8- Políticas de Administración '!$B$16:$F$64,5,FALSE),"")</f>
        <v/>
      </c>
      <c r="M116" s="404"/>
      <c r="N116" s="413"/>
      <c r="O116" s="395"/>
      <c r="Q116" s="396"/>
      <c r="R116" s="396"/>
      <c r="S116" s="396"/>
      <c r="T116" s="396"/>
      <c r="U116" s="396"/>
      <c r="V116" s="396"/>
    </row>
    <row r="117" spans="1:258">
      <c r="A117" s="416"/>
      <c r="B117" s="422"/>
      <c r="C117" s="422"/>
      <c r="D117" s="120"/>
      <c r="E117" s="404"/>
      <c r="F117" s="404"/>
      <c r="G117" s="407"/>
      <c r="H117" s="410"/>
      <c r="I117" s="105"/>
      <c r="J117" s="143"/>
      <c r="K117" s="105" t="str">
        <f>IFERROR(CONCATENATE(INDEX('8- Políticas de Administración '!$B$16:$F$53,MATCH('5- Identificación de Riesgos'!J117,'8- Políticas de Administración '!$C$16:$C$54,0),1)," - ",L117),"")</f>
        <v/>
      </c>
      <c r="L117" s="138" t="str">
        <f>IFERROR(VLOOKUP(INDEX('8- Políticas de Administración '!$B$16:$F$63,MATCH('5- Identificación de Riesgos'!J117,'8- Políticas de Administración '!$C$16:$C$64,0),1),'8- Políticas de Administración '!$B$16:$F$64,5,FALSE),"")</f>
        <v/>
      </c>
      <c r="M117" s="404"/>
      <c r="N117" s="413"/>
      <c r="O117" s="395"/>
      <c r="Q117" s="396"/>
      <c r="R117" s="396"/>
      <c r="S117" s="396"/>
      <c r="T117" s="396"/>
      <c r="U117" s="396"/>
      <c r="V117" s="396"/>
    </row>
    <row r="118" spans="1:258">
      <c r="A118" s="416"/>
      <c r="B118" s="422"/>
      <c r="C118" s="422"/>
      <c r="D118" s="120"/>
      <c r="E118" s="404"/>
      <c r="F118" s="404"/>
      <c r="G118" s="407"/>
      <c r="H118" s="410"/>
      <c r="I118" s="105"/>
      <c r="J118" s="143"/>
      <c r="K118" s="105" t="str">
        <f>IFERROR(CONCATENATE(INDEX('8- Políticas de Administración '!$B$16:$F$53,MATCH('5- Identificación de Riesgos'!J118,'8- Políticas de Administración '!$C$16:$C$54,0),1)," - ",L118),"")</f>
        <v/>
      </c>
      <c r="L118" s="138" t="str">
        <f>IFERROR(VLOOKUP(INDEX('8- Políticas de Administración '!$B$16:$F$63,MATCH('5- Identificación de Riesgos'!J118,'8- Políticas de Administración '!$C$16:$C$64,0),1),'8- Políticas de Administración '!$B$16:$F$64,5,FALSE),"")</f>
        <v/>
      </c>
      <c r="M118" s="404"/>
      <c r="N118" s="413"/>
      <c r="O118" s="395"/>
      <c r="Q118" s="396"/>
      <c r="R118" s="396"/>
      <c r="S118" s="396"/>
      <c r="T118" s="396"/>
      <c r="U118" s="396"/>
      <c r="V118" s="396"/>
    </row>
    <row r="119" spans="1:258" ht="15.75" thickBot="1">
      <c r="A119" s="417"/>
      <c r="B119" s="423"/>
      <c r="C119" s="423"/>
      <c r="D119" s="122"/>
      <c r="E119" s="405"/>
      <c r="F119" s="405"/>
      <c r="G119" s="408"/>
      <c r="H119" s="411"/>
      <c r="I119" s="106"/>
      <c r="J119" s="144"/>
      <c r="K119" s="106" t="str">
        <f>IFERROR(CONCATENATE(INDEX('8- Políticas de Administración '!$B$16:$F$53,MATCH('5- Identificación de Riesgos'!J119,'8- Políticas de Administración '!$C$16:$C$54,0),1)," - ",L119),"")</f>
        <v/>
      </c>
      <c r="L119" s="140" t="str">
        <f>IFERROR(VLOOKUP(INDEX('8- Políticas de Administración '!$B$16:$F$63,MATCH('5- Identificación de Riesgos'!J119,'8- Políticas de Administración '!$C$16:$C$64,0),1),'8- Políticas de Administración '!$B$16:$F$64,5,FALSE),"")</f>
        <v/>
      </c>
      <c r="M119" s="405"/>
      <c r="N119" s="414"/>
      <c r="O119" s="395"/>
      <c r="Q119" s="396"/>
      <c r="R119" s="396"/>
      <c r="S119" s="396"/>
      <c r="T119" s="396"/>
      <c r="U119" s="396"/>
      <c r="V119" s="396"/>
    </row>
    <row r="120" spans="1:258" s="216" customFormat="1" ht="25.5">
      <c r="A120" s="493">
        <v>12</v>
      </c>
      <c r="B120" s="494" t="s">
        <v>373</v>
      </c>
      <c r="C120" s="495" t="s">
        <v>374</v>
      </c>
      <c r="D120" s="113" t="s">
        <v>375</v>
      </c>
      <c r="E120" s="492">
        <v>200</v>
      </c>
      <c r="F120" s="492">
        <v>0</v>
      </c>
      <c r="G120" s="496">
        <f t="shared" ref="G120" si="10">+F120/E120</f>
        <v>0</v>
      </c>
      <c r="H120" s="492" t="s">
        <v>376</v>
      </c>
      <c r="I120" s="211" t="s">
        <v>299</v>
      </c>
      <c r="J120" s="212" t="s">
        <v>377</v>
      </c>
      <c r="K120" s="105" t="str">
        <f>IFERROR(CONCATENATE(INDEX('8- Políticas de Administración '!$B$16:$F$53,MATCH('5- Identificación de Riesgos'!J120,'8- Políticas de Administración '!$C$16:$C$54,0),1)," - ",L120),"")</f>
        <v>Catastrófico - 5</v>
      </c>
      <c r="L120" s="214">
        <v>5</v>
      </c>
      <c r="M120" s="403" t="str">
        <f>IFERROR(CONCATENATE(INDEX('8- Políticas de Administración '!$B$16:$F$53,MATCH(ROUND(AVERAGE(L120:L129),0),'8- Políticas de Administración '!$F$16:$F$53,0),1)," - ",ROUND(AVERAGE(L120:L129),0)),"")</f>
        <v>Catastrófico - 5</v>
      </c>
      <c r="N120" s="412" t="str">
        <f>IFERROR(CONCATENATE(VLOOKUP((LEFT(H120,LEN(H120)-4)&amp;LEFT(M120,LEN(M120)-4)),'9- Matriz de Calor '!$D$18:$E$42,2,0)," - ",RIGHT(H120,1)*RIGHT(M120,1)),"")</f>
        <v>Extremo - 5</v>
      </c>
      <c r="O120" s="492">
        <f>RIGHT(H120,1)*RIGHT(M120,1)</f>
        <v>5</v>
      </c>
      <c r="P120" s="215"/>
      <c r="Q120" s="215"/>
      <c r="R120" s="215"/>
      <c r="S120" s="215"/>
      <c r="T120" s="215"/>
      <c r="U120" s="215"/>
      <c r="V120" s="215"/>
      <c r="W120" s="215"/>
      <c r="X120" s="215"/>
      <c r="Y120" s="215"/>
      <c r="Z120" s="215"/>
      <c r="AA120" s="215"/>
      <c r="AB120" s="215"/>
      <c r="AC120" s="215"/>
      <c r="AD120" s="215"/>
      <c r="AE120" s="215"/>
      <c r="AF120" s="215"/>
      <c r="AG120" s="215"/>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c r="BI120" s="215"/>
      <c r="BJ120" s="215"/>
      <c r="BK120" s="215"/>
      <c r="BL120" s="215"/>
      <c r="BM120" s="215"/>
      <c r="BN120" s="215"/>
      <c r="BO120" s="215"/>
      <c r="BP120" s="215"/>
      <c r="BQ120" s="215"/>
      <c r="BR120" s="215"/>
      <c r="BS120" s="215"/>
      <c r="BT120" s="215"/>
      <c r="BU120" s="215"/>
      <c r="BV120" s="215"/>
      <c r="BW120" s="215"/>
      <c r="BX120" s="215"/>
      <c r="BY120" s="215"/>
      <c r="BZ120" s="215"/>
      <c r="CA120" s="215"/>
      <c r="CB120" s="215"/>
      <c r="CC120" s="215"/>
      <c r="CD120" s="215"/>
      <c r="CE120" s="215"/>
      <c r="CF120" s="215"/>
      <c r="CG120" s="215"/>
      <c r="CH120" s="215"/>
      <c r="CI120" s="215"/>
      <c r="CJ120" s="215"/>
      <c r="CK120" s="215"/>
      <c r="CL120" s="215"/>
      <c r="CM120" s="215"/>
      <c r="CN120" s="215"/>
      <c r="CO120" s="215"/>
      <c r="CP120" s="215"/>
      <c r="CQ120" s="215"/>
      <c r="CR120" s="215"/>
      <c r="CS120" s="215"/>
      <c r="CT120" s="215"/>
      <c r="CU120" s="215"/>
      <c r="CV120" s="215"/>
      <c r="CW120" s="215"/>
      <c r="CX120" s="215"/>
      <c r="CY120" s="215"/>
      <c r="CZ120" s="215"/>
      <c r="DA120" s="215"/>
      <c r="DB120" s="215"/>
      <c r="DC120" s="215"/>
      <c r="DD120" s="215"/>
      <c r="DE120" s="215"/>
      <c r="DF120" s="215"/>
      <c r="DG120" s="215"/>
      <c r="DH120" s="215"/>
      <c r="DI120" s="215"/>
      <c r="DJ120" s="215"/>
      <c r="DK120" s="215"/>
      <c r="DL120" s="215"/>
      <c r="DM120" s="215"/>
      <c r="DN120" s="215"/>
      <c r="DO120" s="215"/>
      <c r="DP120" s="215"/>
      <c r="DQ120" s="215"/>
      <c r="DR120" s="215"/>
      <c r="DS120" s="215"/>
      <c r="DT120" s="215"/>
      <c r="DU120" s="215"/>
      <c r="DV120" s="215"/>
      <c r="DW120" s="215"/>
      <c r="DX120" s="215"/>
      <c r="DY120" s="215"/>
      <c r="DZ120" s="215"/>
      <c r="EA120" s="215"/>
      <c r="EB120" s="215"/>
      <c r="EC120" s="215"/>
      <c r="ED120" s="215"/>
      <c r="EE120" s="215"/>
      <c r="EF120" s="215"/>
      <c r="EG120" s="215"/>
      <c r="EH120" s="215"/>
      <c r="EI120" s="215"/>
      <c r="EJ120" s="215"/>
      <c r="EK120" s="215"/>
      <c r="EL120" s="215"/>
      <c r="EM120" s="215"/>
      <c r="EN120" s="215"/>
      <c r="EO120" s="215"/>
      <c r="EP120" s="215"/>
      <c r="EQ120" s="215"/>
      <c r="ER120" s="215"/>
      <c r="ES120" s="215"/>
      <c r="ET120" s="215"/>
      <c r="EU120" s="215"/>
      <c r="EV120" s="215"/>
      <c r="EW120" s="215"/>
      <c r="EX120" s="215"/>
      <c r="EY120" s="215"/>
      <c r="EZ120" s="215"/>
      <c r="FA120" s="215"/>
      <c r="FB120" s="215"/>
      <c r="FC120" s="215"/>
      <c r="FD120" s="215"/>
      <c r="FE120" s="215"/>
      <c r="FF120" s="215"/>
      <c r="FG120" s="215"/>
      <c r="FH120" s="215"/>
      <c r="FI120" s="215"/>
      <c r="FJ120" s="215"/>
      <c r="FK120" s="215"/>
      <c r="FL120" s="215"/>
      <c r="FM120" s="215"/>
      <c r="FN120" s="215"/>
      <c r="FO120" s="215"/>
      <c r="FP120" s="215"/>
      <c r="FQ120" s="215"/>
      <c r="FR120" s="215"/>
      <c r="FS120" s="215"/>
      <c r="FT120" s="215"/>
      <c r="FU120" s="215"/>
      <c r="FV120" s="215"/>
      <c r="FW120" s="215"/>
      <c r="FX120" s="215"/>
      <c r="FY120" s="215"/>
      <c r="FZ120" s="215"/>
      <c r="GA120" s="215"/>
      <c r="GB120" s="215"/>
      <c r="GC120" s="215"/>
      <c r="GD120" s="215"/>
      <c r="GE120" s="215"/>
      <c r="GF120" s="215"/>
      <c r="GG120" s="215"/>
      <c r="GH120" s="215"/>
      <c r="GI120" s="215"/>
      <c r="GJ120" s="215"/>
      <c r="GK120" s="215"/>
      <c r="GL120" s="215"/>
      <c r="GM120" s="215"/>
      <c r="GN120" s="215"/>
      <c r="GO120" s="215"/>
      <c r="GP120" s="215"/>
      <c r="GQ120" s="215"/>
      <c r="GR120" s="215"/>
      <c r="GS120" s="215"/>
      <c r="GT120" s="215"/>
      <c r="GU120" s="215"/>
      <c r="GV120" s="215"/>
      <c r="GW120" s="215"/>
      <c r="GX120" s="215"/>
      <c r="GY120" s="215"/>
      <c r="GZ120" s="215"/>
      <c r="HA120" s="215"/>
      <c r="HB120" s="215"/>
      <c r="HC120" s="215"/>
      <c r="HD120" s="215"/>
      <c r="HE120" s="215"/>
      <c r="HF120" s="215"/>
      <c r="HG120" s="215"/>
      <c r="HH120" s="215"/>
      <c r="HI120" s="215"/>
      <c r="HJ120" s="215"/>
      <c r="HK120" s="215"/>
      <c r="HL120" s="215"/>
      <c r="HM120" s="215"/>
      <c r="HN120" s="215"/>
      <c r="HO120" s="215"/>
      <c r="HP120" s="215"/>
      <c r="HQ120" s="215"/>
      <c r="HR120" s="215"/>
      <c r="HS120" s="215"/>
      <c r="HT120" s="215"/>
      <c r="HU120" s="215"/>
      <c r="HV120" s="215"/>
      <c r="HW120" s="215"/>
      <c r="HX120" s="215"/>
      <c r="HY120" s="215"/>
      <c r="HZ120" s="215"/>
      <c r="IA120" s="215"/>
      <c r="IB120" s="215"/>
      <c r="IC120" s="215"/>
      <c r="ID120" s="215"/>
      <c r="IE120" s="215"/>
      <c r="IF120" s="215"/>
      <c r="IG120" s="215"/>
      <c r="IH120" s="215"/>
      <c r="II120" s="215"/>
      <c r="IJ120" s="215"/>
      <c r="IK120" s="215"/>
      <c r="IL120" s="215"/>
      <c r="IM120" s="215"/>
      <c r="IN120" s="215"/>
      <c r="IO120" s="215"/>
      <c r="IP120" s="215"/>
      <c r="IQ120" s="215"/>
      <c r="IR120" s="215"/>
      <c r="IS120" s="215"/>
      <c r="IT120" s="215"/>
      <c r="IU120" s="215"/>
      <c r="IV120" s="215"/>
      <c r="IW120" s="215"/>
      <c r="IX120" s="215"/>
    </row>
    <row r="121" spans="1:258" s="216" customFormat="1" ht="51">
      <c r="A121" s="493"/>
      <c r="B121" s="494"/>
      <c r="C121" s="495"/>
      <c r="D121" s="113" t="s">
        <v>378</v>
      </c>
      <c r="E121" s="492"/>
      <c r="F121" s="492"/>
      <c r="G121" s="496"/>
      <c r="H121" s="492"/>
      <c r="I121" s="211" t="s">
        <v>302</v>
      </c>
      <c r="J121" s="212" t="s">
        <v>379</v>
      </c>
      <c r="K121" s="105" t="str">
        <f>IFERROR(CONCATENATE(INDEX('8- Políticas de Administración '!$B$16:$F$53,MATCH('5- Identificación de Riesgos'!J121,'8- Políticas de Administración '!$C$16:$C$54,0),1)," - ",L121),"")</f>
        <v>Catastrófico - 5</v>
      </c>
      <c r="L121" s="214">
        <v>5</v>
      </c>
      <c r="M121" s="404"/>
      <c r="N121" s="413"/>
      <c r="O121" s="492"/>
      <c r="P121" s="215"/>
      <c r="Q121" s="215"/>
      <c r="R121" s="215"/>
      <c r="S121" s="215"/>
      <c r="T121" s="215"/>
      <c r="U121" s="215"/>
      <c r="V121" s="215"/>
      <c r="W121" s="215"/>
      <c r="X121" s="215"/>
      <c r="Y121" s="215"/>
      <c r="Z121" s="215"/>
      <c r="AA121" s="215"/>
      <c r="AB121" s="215"/>
      <c r="AC121" s="215"/>
      <c r="AD121" s="215"/>
      <c r="AE121" s="215"/>
      <c r="AF121" s="215"/>
      <c r="AG121" s="215"/>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c r="BI121" s="215"/>
      <c r="BJ121" s="215"/>
      <c r="BK121" s="215"/>
      <c r="BL121" s="215"/>
      <c r="BM121" s="215"/>
      <c r="BN121" s="215"/>
      <c r="BO121" s="215"/>
      <c r="BP121" s="215"/>
      <c r="BQ121" s="215"/>
      <c r="BR121" s="215"/>
      <c r="BS121" s="215"/>
      <c r="BT121" s="215"/>
      <c r="BU121" s="215"/>
      <c r="BV121" s="215"/>
      <c r="BW121" s="215"/>
      <c r="BX121" s="215"/>
      <c r="BY121" s="215"/>
      <c r="BZ121" s="215"/>
      <c r="CA121" s="215"/>
      <c r="CB121" s="215"/>
      <c r="CC121" s="215"/>
      <c r="CD121" s="215"/>
      <c r="CE121" s="215"/>
      <c r="CF121" s="215"/>
      <c r="CG121" s="215"/>
      <c r="CH121" s="215"/>
      <c r="CI121" s="215"/>
      <c r="CJ121" s="215"/>
      <c r="CK121" s="215"/>
      <c r="CL121" s="215"/>
      <c r="CM121" s="215"/>
      <c r="CN121" s="215"/>
      <c r="CO121" s="215"/>
      <c r="CP121" s="215"/>
      <c r="CQ121" s="215"/>
      <c r="CR121" s="215"/>
      <c r="CS121" s="215"/>
      <c r="CT121" s="215"/>
      <c r="CU121" s="215"/>
      <c r="CV121" s="215"/>
      <c r="CW121" s="215"/>
      <c r="CX121" s="215"/>
      <c r="CY121" s="215"/>
      <c r="CZ121" s="215"/>
      <c r="DA121" s="215"/>
      <c r="DB121" s="215"/>
      <c r="DC121" s="215"/>
      <c r="DD121" s="215"/>
      <c r="DE121" s="215"/>
      <c r="DF121" s="215"/>
      <c r="DG121" s="215"/>
      <c r="DH121" s="215"/>
      <c r="DI121" s="215"/>
      <c r="DJ121" s="215"/>
      <c r="DK121" s="215"/>
      <c r="DL121" s="215"/>
      <c r="DM121" s="215"/>
      <c r="DN121" s="215"/>
      <c r="DO121" s="215"/>
      <c r="DP121" s="215"/>
      <c r="DQ121" s="215"/>
      <c r="DR121" s="215"/>
      <c r="DS121" s="215"/>
      <c r="DT121" s="215"/>
      <c r="DU121" s="215"/>
      <c r="DV121" s="215"/>
      <c r="DW121" s="215"/>
      <c r="DX121" s="215"/>
      <c r="DY121" s="215"/>
      <c r="DZ121" s="215"/>
      <c r="EA121" s="215"/>
      <c r="EB121" s="215"/>
      <c r="EC121" s="215"/>
      <c r="ED121" s="215"/>
      <c r="EE121" s="215"/>
      <c r="EF121" s="215"/>
      <c r="EG121" s="215"/>
      <c r="EH121" s="215"/>
      <c r="EI121" s="215"/>
      <c r="EJ121" s="215"/>
      <c r="EK121" s="215"/>
      <c r="EL121" s="215"/>
      <c r="EM121" s="215"/>
      <c r="EN121" s="215"/>
      <c r="EO121" s="215"/>
      <c r="EP121" s="215"/>
      <c r="EQ121" s="215"/>
      <c r="ER121" s="215"/>
      <c r="ES121" s="215"/>
      <c r="ET121" s="215"/>
      <c r="EU121" s="215"/>
      <c r="EV121" s="215"/>
      <c r="EW121" s="215"/>
      <c r="EX121" s="215"/>
      <c r="EY121" s="215"/>
      <c r="EZ121" s="215"/>
      <c r="FA121" s="215"/>
      <c r="FB121" s="215"/>
      <c r="FC121" s="215"/>
      <c r="FD121" s="215"/>
      <c r="FE121" s="215"/>
      <c r="FF121" s="215"/>
      <c r="FG121" s="215"/>
      <c r="FH121" s="215"/>
      <c r="FI121" s="215"/>
      <c r="FJ121" s="215"/>
      <c r="FK121" s="215"/>
      <c r="FL121" s="215"/>
      <c r="FM121" s="215"/>
      <c r="FN121" s="215"/>
      <c r="FO121" s="215"/>
      <c r="FP121" s="215"/>
      <c r="FQ121" s="215"/>
      <c r="FR121" s="215"/>
      <c r="FS121" s="215"/>
      <c r="FT121" s="215"/>
      <c r="FU121" s="215"/>
      <c r="FV121" s="215"/>
      <c r="FW121" s="215"/>
      <c r="FX121" s="215"/>
      <c r="FY121" s="215"/>
      <c r="FZ121" s="215"/>
      <c r="GA121" s="215"/>
      <c r="GB121" s="215"/>
      <c r="GC121" s="215"/>
      <c r="GD121" s="215"/>
      <c r="GE121" s="215"/>
      <c r="GF121" s="215"/>
      <c r="GG121" s="215"/>
      <c r="GH121" s="215"/>
      <c r="GI121" s="215"/>
      <c r="GJ121" s="215"/>
      <c r="GK121" s="215"/>
      <c r="GL121" s="215"/>
      <c r="GM121" s="215"/>
      <c r="GN121" s="215"/>
      <c r="GO121" s="215"/>
      <c r="GP121" s="215"/>
      <c r="GQ121" s="215"/>
      <c r="GR121" s="215"/>
      <c r="GS121" s="215"/>
      <c r="GT121" s="215"/>
      <c r="GU121" s="215"/>
      <c r="GV121" s="215"/>
      <c r="GW121" s="215"/>
      <c r="GX121" s="215"/>
      <c r="GY121" s="215"/>
      <c r="GZ121" s="215"/>
      <c r="HA121" s="215"/>
      <c r="HB121" s="215"/>
      <c r="HC121" s="215"/>
      <c r="HD121" s="215"/>
      <c r="HE121" s="215"/>
      <c r="HF121" s="215"/>
      <c r="HG121" s="215"/>
      <c r="HH121" s="215"/>
      <c r="HI121" s="215"/>
      <c r="HJ121" s="215"/>
      <c r="HK121" s="215"/>
      <c r="HL121" s="215"/>
      <c r="HM121" s="215"/>
      <c r="HN121" s="215"/>
      <c r="HO121" s="215"/>
      <c r="HP121" s="215"/>
      <c r="HQ121" s="215"/>
      <c r="HR121" s="215"/>
      <c r="HS121" s="215"/>
      <c r="HT121" s="215"/>
      <c r="HU121" s="215"/>
      <c r="HV121" s="215"/>
      <c r="HW121" s="215"/>
      <c r="HX121" s="215"/>
      <c r="HY121" s="215"/>
      <c r="HZ121" s="215"/>
      <c r="IA121" s="215"/>
      <c r="IB121" s="215"/>
      <c r="IC121" s="215"/>
      <c r="ID121" s="215"/>
      <c r="IE121" s="215"/>
      <c r="IF121" s="215"/>
      <c r="IG121" s="215"/>
      <c r="IH121" s="215"/>
      <c r="II121" s="215"/>
      <c r="IJ121" s="215"/>
      <c r="IK121" s="215"/>
      <c r="IL121" s="215"/>
      <c r="IM121" s="215"/>
      <c r="IN121" s="215"/>
      <c r="IO121" s="215"/>
      <c r="IP121" s="215"/>
      <c r="IQ121" s="215"/>
      <c r="IR121" s="215"/>
      <c r="IS121" s="215"/>
      <c r="IT121" s="215"/>
      <c r="IU121" s="215"/>
      <c r="IV121" s="215"/>
      <c r="IW121" s="215"/>
      <c r="IX121" s="215"/>
    </row>
    <row r="122" spans="1:258" s="216" customFormat="1" ht="12.75" customHeight="1">
      <c r="A122" s="493"/>
      <c r="B122" s="494"/>
      <c r="C122" s="495"/>
      <c r="D122" s="113" t="s">
        <v>380</v>
      </c>
      <c r="E122" s="492"/>
      <c r="F122" s="492"/>
      <c r="G122" s="496"/>
      <c r="H122" s="492"/>
      <c r="I122" s="217"/>
      <c r="J122" s="218"/>
      <c r="K122" s="105" t="str">
        <f>IFERROR(CONCATENATE(INDEX('8- Políticas de Administración '!$B$16:$F$53,MATCH('5- Identificación de Riesgos'!J122,'8- Políticas de Administración '!$C$16:$C$54,0),1)," - ",L122),"")</f>
        <v/>
      </c>
      <c r="L122" s="214" t="s">
        <v>381</v>
      </c>
      <c r="M122" s="404"/>
      <c r="N122" s="413"/>
      <c r="O122" s="492"/>
      <c r="P122" s="215"/>
      <c r="Q122" s="215"/>
      <c r="R122" s="215"/>
      <c r="S122" s="215"/>
      <c r="T122" s="215"/>
      <c r="U122" s="215"/>
      <c r="V122" s="215"/>
      <c r="W122" s="215"/>
      <c r="X122" s="215"/>
      <c r="Y122" s="215"/>
      <c r="Z122" s="215"/>
      <c r="AA122" s="215"/>
      <c r="AB122" s="215"/>
      <c r="AC122" s="215"/>
      <c r="AD122" s="215"/>
      <c r="AE122" s="215"/>
      <c r="AF122" s="215"/>
      <c r="AG122" s="215"/>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c r="BI122" s="215"/>
      <c r="BJ122" s="215"/>
      <c r="BK122" s="215"/>
      <c r="BL122" s="215"/>
      <c r="BM122" s="215"/>
      <c r="BN122" s="215"/>
      <c r="BO122" s="215"/>
      <c r="BP122" s="215"/>
      <c r="BQ122" s="215"/>
      <c r="BR122" s="215"/>
      <c r="BS122" s="215"/>
      <c r="BT122" s="215"/>
      <c r="BU122" s="215"/>
      <c r="BV122" s="215"/>
      <c r="BW122" s="215"/>
      <c r="BX122" s="215"/>
      <c r="BY122" s="215"/>
      <c r="BZ122" s="215"/>
      <c r="CA122" s="215"/>
      <c r="CB122" s="215"/>
      <c r="CC122" s="215"/>
      <c r="CD122" s="215"/>
      <c r="CE122" s="215"/>
      <c r="CF122" s="215"/>
      <c r="CG122" s="215"/>
      <c r="CH122" s="215"/>
      <c r="CI122" s="215"/>
      <c r="CJ122" s="215"/>
      <c r="CK122" s="215"/>
      <c r="CL122" s="215"/>
      <c r="CM122" s="215"/>
      <c r="CN122" s="215"/>
      <c r="CO122" s="215"/>
      <c r="CP122" s="215"/>
      <c r="CQ122" s="215"/>
      <c r="CR122" s="215"/>
      <c r="CS122" s="215"/>
      <c r="CT122" s="215"/>
      <c r="CU122" s="215"/>
      <c r="CV122" s="215"/>
      <c r="CW122" s="215"/>
      <c r="CX122" s="215"/>
      <c r="CY122" s="215"/>
      <c r="CZ122" s="215"/>
      <c r="DA122" s="215"/>
      <c r="DB122" s="215"/>
      <c r="DC122" s="215"/>
      <c r="DD122" s="215"/>
      <c r="DE122" s="215"/>
      <c r="DF122" s="215"/>
      <c r="DG122" s="215"/>
      <c r="DH122" s="215"/>
      <c r="DI122" s="215"/>
      <c r="DJ122" s="215"/>
      <c r="DK122" s="215"/>
      <c r="DL122" s="215"/>
      <c r="DM122" s="215"/>
      <c r="DN122" s="215"/>
      <c r="DO122" s="215"/>
      <c r="DP122" s="215"/>
      <c r="DQ122" s="215"/>
      <c r="DR122" s="215"/>
      <c r="DS122" s="215"/>
      <c r="DT122" s="215"/>
      <c r="DU122" s="215"/>
      <c r="DV122" s="215"/>
      <c r="DW122" s="215"/>
      <c r="DX122" s="215"/>
      <c r="DY122" s="215"/>
      <c r="DZ122" s="215"/>
      <c r="EA122" s="215"/>
      <c r="EB122" s="215"/>
      <c r="EC122" s="215"/>
      <c r="ED122" s="215"/>
      <c r="EE122" s="215"/>
      <c r="EF122" s="215"/>
      <c r="EG122" s="215"/>
      <c r="EH122" s="215"/>
      <c r="EI122" s="215"/>
      <c r="EJ122" s="215"/>
      <c r="EK122" s="215"/>
      <c r="EL122" s="215"/>
      <c r="EM122" s="215"/>
      <c r="EN122" s="215"/>
      <c r="EO122" s="215"/>
      <c r="EP122" s="215"/>
      <c r="EQ122" s="215"/>
      <c r="ER122" s="215"/>
      <c r="ES122" s="215"/>
      <c r="ET122" s="215"/>
      <c r="EU122" s="215"/>
      <c r="EV122" s="215"/>
      <c r="EW122" s="215"/>
      <c r="EX122" s="215"/>
      <c r="EY122" s="215"/>
      <c r="EZ122" s="215"/>
      <c r="FA122" s="215"/>
      <c r="FB122" s="215"/>
      <c r="FC122" s="215"/>
      <c r="FD122" s="215"/>
      <c r="FE122" s="215"/>
      <c r="FF122" s="215"/>
      <c r="FG122" s="215"/>
      <c r="FH122" s="215"/>
      <c r="FI122" s="215"/>
      <c r="FJ122" s="215"/>
      <c r="FK122" s="215"/>
      <c r="FL122" s="215"/>
      <c r="FM122" s="215"/>
      <c r="FN122" s="215"/>
      <c r="FO122" s="215"/>
      <c r="FP122" s="215"/>
      <c r="FQ122" s="215"/>
      <c r="FR122" s="215"/>
      <c r="FS122" s="215"/>
      <c r="FT122" s="215"/>
      <c r="FU122" s="215"/>
      <c r="FV122" s="215"/>
      <c r="FW122" s="215"/>
      <c r="FX122" s="215"/>
      <c r="FY122" s="215"/>
      <c r="FZ122" s="215"/>
      <c r="GA122" s="215"/>
      <c r="GB122" s="215"/>
      <c r="GC122" s="215"/>
      <c r="GD122" s="215"/>
      <c r="GE122" s="215"/>
      <c r="GF122" s="215"/>
      <c r="GG122" s="215"/>
      <c r="GH122" s="215"/>
      <c r="GI122" s="215"/>
      <c r="GJ122" s="215"/>
      <c r="GK122" s="215"/>
      <c r="GL122" s="215"/>
      <c r="GM122" s="215"/>
      <c r="GN122" s="215"/>
      <c r="GO122" s="215"/>
      <c r="GP122" s="215"/>
      <c r="GQ122" s="215"/>
      <c r="GR122" s="215"/>
      <c r="GS122" s="215"/>
      <c r="GT122" s="215"/>
      <c r="GU122" s="215"/>
      <c r="GV122" s="215"/>
      <c r="GW122" s="215"/>
      <c r="GX122" s="215"/>
      <c r="GY122" s="215"/>
      <c r="GZ122" s="215"/>
      <c r="HA122" s="215"/>
      <c r="HB122" s="215"/>
      <c r="HC122" s="215"/>
      <c r="HD122" s="215"/>
      <c r="HE122" s="215"/>
      <c r="HF122" s="215"/>
      <c r="HG122" s="215"/>
      <c r="HH122" s="215"/>
      <c r="HI122" s="215"/>
      <c r="HJ122" s="215"/>
      <c r="HK122" s="215"/>
      <c r="HL122" s="215"/>
      <c r="HM122" s="215"/>
      <c r="HN122" s="215"/>
      <c r="HO122" s="215"/>
      <c r="HP122" s="215"/>
      <c r="HQ122" s="215"/>
      <c r="HR122" s="215"/>
      <c r="HS122" s="215"/>
      <c r="HT122" s="215"/>
      <c r="HU122" s="215"/>
      <c r="HV122" s="215"/>
      <c r="HW122" s="215"/>
      <c r="HX122" s="215"/>
      <c r="HY122" s="215"/>
      <c r="HZ122" s="215"/>
      <c r="IA122" s="215"/>
      <c r="IB122" s="215"/>
      <c r="IC122" s="215"/>
      <c r="ID122" s="215"/>
      <c r="IE122" s="215"/>
      <c r="IF122" s="215"/>
      <c r="IG122" s="215"/>
      <c r="IH122" s="215"/>
      <c r="II122" s="215"/>
      <c r="IJ122" s="215"/>
      <c r="IK122" s="215"/>
      <c r="IL122" s="215"/>
      <c r="IM122" s="215"/>
      <c r="IN122" s="215"/>
      <c r="IO122" s="215"/>
      <c r="IP122" s="215"/>
      <c r="IQ122" s="215"/>
      <c r="IR122" s="215"/>
      <c r="IS122" s="215"/>
      <c r="IT122" s="215"/>
      <c r="IU122" s="215"/>
      <c r="IV122" s="215"/>
      <c r="IW122" s="215"/>
      <c r="IX122" s="215"/>
    </row>
    <row r="123" spans="1:258" s="216" customFormat="1" ht="12.75" customHeight="1">
      <c r="A123" s="493"/>
      <c r="B123" s="494"/>
      <c r="C123" s="495"/>
      <c r="D123" s="113" t="s">
        <v>382</v>
      </c>
      <c r="E123" s="492"/>
      <c r="F123" s="492"/>
      <c r="G123" s="496"/>
      <c r="H123" s="492"/>
      <c r="I123" s="217"/>
      <c r="J123" s="218"/>
      <c r="K123" s="105" t="str">
        <f>IFERROR(CONCATENATE(INDEX('8- Políticas de Administración '!$B$16:$F$53,MATCH('5- Identificación de Riesgos'!J123,'8- Políticas de Administración '!$C$16:$C$54,0),1)," - ",L123),"")</f>
        <v/>
      </c>
      <c r="L123" s="214" t="s">
        <v>381</v>
      </c>
      <c r="M123" s="404"/>
      <c r="N123" s="413"/>
      <c r="O123" s="492"/>
      <c r="P123" s="215"/>
      <c r="Q123" s="215"/>
      <c r="R123" s="215"/>
      <c r="S123" s="215"/>
      <c r="T123" s="215"/>
      <c r="U123" s="215"/>
      <c r="V123" s="215"/>
      <c r="W123" s="215"/>
      <c r="X123" s="215"/>
      <c r="Y123" s="215"/>
      <c r="Z123" s="215"/>
      <c r="AA123" s="215"/>
      <c r="AB123" s="215"/>
      <c r="AC123" s="215"/>
      <c r="AD123" s="215"/>
      <c r="AE123" s="215"/>
      <c r="AF123" s="215"/>
      <c r="AG123" s="215"/>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c r="BI123" s="215"/>
      <c r="BJ123" s="215"/>
      <c r="BK123" s="215"/>
      <c r="BL123" s="215"/>
      <c r="BM123" s="215"/>
      <c r="BN123" s="215"/>
      <c r="BO123" s="215"/>
      <c r="BP123" s="215"/>
      <c r="BQ123" s="215"/>
      <c r="BR123" s="215"/>
      <c r="BS123" s="215"/>
      <c r="BT123" s="215"/>
      <c r="BU123" s="215"/>
      <c r="BV123" s="215"/>
      <c r="BW123" s="215"/>
      <c r="BX123" s="215"/>
      <c r="BY123" s="215"/>
      <c r="BZ123" s="215"/>
      <c r="CA123" s="215"/>
      <c r="CB123" s="215"/>
      <c r="CC123" s="215"/>
      <c r="CD123" s="215"/>
      <c r="CE123" s="215"/>
      <c r="CF123" s="215"/>
      <c r="CG123" s="215"/>
      <c r="CH123" s="215"/>
      <c r="CI123" s="215"/>
      <c r="CJ123" s="215"/>
      <c r="CK123" s="215"/>
      <c r="CL123" s="215"/>
      <c r="CM123" s="215"/>
      <c r="CN123" s="215"/>
      <c r="CO123" s="215"/>
      <c r="CP123" s="215"/>
      <c r="CQ123" s="215"/>
      <c r="CR123" s="215"/>
      <c r="CS123" s="215"/>
      <c r="CT123" s="215"/>
      <c r="CU123" s="215"/>
      <c r="CV123" s="215"/>
      <c r="CW123" s="215"/>
      <c r="CX123" s="215"/>
      <c r="CY123" s="215"/>
      <c r="CZ123" s="215"/>
      <c r="DA123" s="215"/>
      <c r="DB123" s="215"/>
      <c r="DC123" s="215"/>
      <c r="DD123" s="215"/>
      <c r="DE123" s="215"/>
      <c r="DF123" s="215"/>
      <c r="DG123" s="215"/>
      <c r="DH123" s="215"/>
      <c r="DI123" s="215"/>
      <c r="DJ123" s="215"/>
      <c r="DK123" s="215"/>
      <c r="DL123" s="215"/>
      <c r="DM123" s="215"/>
      <c r="DN123" s="215"/>
      <c r="DO123" s="215"/>
      <c r="DP123" s="215"/>
      <c r="DQ123" s="215"/>
      <c r="DR123" s="215"/>
      <c r="DS123" s="215"/>
      <c r="DT123" s="215"/>
      <c r="DU123" s="215"/>
      <c r="DV123" s="215"/>
      <c r="DW123" s="215"/>
      <c r="DX123" s="215"/>
      <c r="DY123" s="215"/>
      <c r="DZ123" s="215"/>
      <c r="EA123" s="215"/>
      <c r="EB123" s="215"/>
      <c r="EC123" s="215"/>
      <c r="ED123" s="215"/>
      <c r="EE123" s="215"/>
      <c r="EF123" s="215"/>
      <c r="EG123" s="215"/>
      <c r="EH123" s="215"/>
      <c r="EI123" s="215"/>
      <c r="EJ123" s="215"/>
      <c r="EK123" s="215"/>
      <c r="EL123" s="215"/>
      <c r="EM123" s="215"/>
      <c r="EN123" s="215"/>
      <c r="EO123" s="215"/>
      <c r="EP123" s="215"/>
      <c r="EQ123" s="215"/>
      <c r="ER123" s="215"/>
      <c r="ES123" s="215"/>
      <c r="ET123" s="215"/>
      <c r="EU123" s="215"/>
      <c r="EV123" s="215"/>
      <c r="EW123" s="215"/>
      <c r="EX123" s="215"/>
      <c r="EY123" s="215"/>
      <c r="EZ123" s="215"/>
      <c r="FA123" s="215"/>
      <c r="FB123" s="215"/>
      <c r="FC123" s="215"/>
      <c r="FD123" s="215"/>
      <c r="FE123" s="215"/>
      <c r="FF123" s="215"/>
      <c r="FG123" s="215"/>
      <c r="FH123" s="215"/>
      <c r="FI123" s="215"/>
      <c r="FJ123" s="215"/>
      <c r="FK123" s="215"/>
      <c r="FL123" s="215"/>
      <c r="FM123" s="215"/>
      <c r="FN123" s="215"/>
      <c r="FO123" s="215"/>
      <c r="FP123" s="215"/>
      <c r="FQ123" s="215"/>
      <c r="FR123" s="215"/>
      <c r="FS123" s="215"/>
      <c r="FT123" s="215"/>
      <c r="FU123" s="215"/>
      <c r="FV123" s="215"/>
      <c r="FW123" s="215"/>
      <c r="FX123" s="215"/>
      <c r="FY123" s="215"/>
      <c r="FZ123" s="215"/>
      <c r="GA123" s="215"/>
      <c r="GB123" s="215"/>
      <c r="GC123" s="215"/>
      <c r="GD123" s="215"/>
      <c r="GE123" s="215"/>
      <c r="GF123" s="215"/>
      <c r="GG123" s="215"/>
      <c r="GH123" s="215"/>
      <c r="GI123" s="215"/>
      <c r="GJ123" s="215"/>
      <c r="GK123" s="215"/>
      <c r="GL123" s="215"/>
      <c r="GM123" s="215"/>
      <c r="GN123" s="215"/>
      <c r="GO123" s="215"/>
      <c r="GP123" s="215"/>
      <c r="GQ123" s="215"/>
      <c r="GR123" s="215"/>
      <c r="GS123" s="215"/>
      <c r="GT123" s="215"/>
      <c r="GU123" s="215"/>
      <c r="GV123" s="215"/>
      <c r="GW123" s="215"/>
      <c r="GX123" s="215"/>
      <c r="GY123" s="215"/>
      <c r="GZ123" s="215"/>
      <c r="HA123" s="215"/>
      <c r="HB123" s="215"/>
      <c r="HC123" s="215"/>
      <c r="HD123" s="215"/>
      <c r="HE123" s="215"/>
      <c r="HF123" s="215"/>
      <c r="HG123" s="215"/>
      <c r="HH123" s="215"/>
      <c r="HI123" s="215"/>
      <c r="HJ123" s="215"/>
      <c r="HK123" s="215"/>
      <c r="HL123" s="215"/>
      <c r="HM123" s="215"/>
      <c r="HN123" s="215"/>
      <c r="HO123" s="215"/>
      <c r="HP123" s="215"/>
      <c r="HQ123" s="215"/>
      <c r="HR123" s="215"/>
      <c r="HS123" s="215"/>
      <c r="HT123" s="215"/>
      <c r="HU123" s="215"/>
      <c r="HV123" s="215"/>
      <c r="HW123" s="215"/>
      <c r="HX123" s="215"/>
      <c r="HY123" s="215"/>
      <c r="HZ123" s="215"/>
      <c r="IA123" s="215"/>
      <c r="IB123" s="215"/>
      <c r="IC123" s="215"/>
      <c r="ID123" s="215"/>
      <c r="IE123" s="215"/>
      <c r="IF123" s="215"/>
      <c r="IG123" s="215"/>
      <c r="IH123" s="215"/>
      <c r="II123" s="215"/>
      <c r="IJ123" s="215"/>
      <c r="IK123" s="215"/>
      <c r="IL123" s="215"/>
      <c r="IM123" s="215"/>
      <c r="IN123" s="215"/>
      <c r="IO123" s="215"/>
      <c r="IP123" s="215"/>
      <c r="IQ123" s="215"/>
      <c r="IR123" s="215"/>
      <c r="IS123" s="215"/>
      <c r="IT123" s="215"/>
      <c r="IU123" s="215"/>
      <c r="IV123" s="215"/>
      <c r="IW123" s="215"/>
      <c r="IX123" s="215"/>
    </row>
    <row r="124" spans="1:258" s="216" customFormat="1" ht="10.5" customHeight="1">
      <c r="A124" s="493"/>
      <c r="B124" s="494"/>
      <c r="C124" s="495"/>
      <c r="D124" s="211"/>
      <c r="E124" s="492"/>
      <c r="F124" s="492"/>
      <c r="G124" s="496"/>
      <c r="H124" s="492"/>
      <c r="I124" s="217"/>
      <c r="J124" s="218"/>
      <c r="K124" s="105" t="str">
        <f>IFERROR(CONCATENATE(INDEX('8- Políticas de Administración '!$B$16:$F$53,MATCH('5- Identificación de Riesgos'!J124,'8- Políticas de Administración '!$C$16:$C$54,0),1)," - ",L124),"")</f>
        <v/>
      </c>
      <c r="L124" s="214" t="s">
        <v>381</v>
      </c>
      <c r="M124" s="404"/>
      <c r="N124" s="413"/>
      <c r="O124" s="492"/>
      <c r="P124" s="215"/>
      <c r="Q124" s="215"/>
      <c r="R124" s="215"/>
      <c r="S124" s="215"/>
      <c r="T124" s="215"/>
      <c r="U124" s="215"/>
      <c r="V124" s="215"/>
      <c r="W124" s="215"/>
      <c r="X124" s="215"/>
      <c r="Y124" s="215"/>
      <c r="Z124" s="215"/>
      <c r="AA124" s="215"/>
      <c r="AB124" s="215"/>
      <c r="AC124" s="215"/>
      <c r="AD124" s="215"/>
      <c r="AE124" s="215"/>
      <c r="AF124" s="215"/>
      <c r="AG124" s="215"/>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c r="BI124" s="215"/>
      <c r="BJ124" s="215"/>
      <c r="BK124" s="215"/>
      <c r="BL124" s="215"/>
      <c r="BM124" s="215"/>
      <c r="BN124" s="215"/>
      <c r="BO124" s="215"/>
      <c r="BP124" s="215"/>
      <c r="BQ124" s="215"/>
      <c r="BR124" s="215"/>
      <c r="BS124" s="215"/>
      <c r="BT124" s="215"/>
      <c r="BU124" s="215"/>
      <c r="BV124" s="215"/>
      <c r="BW124" s="215"/>
      <c r="BX124" s="215"/>
      <c r="BY124" s="215"/>
      <c r="BZ124" s="215"/>
      <c r="CA124" s="215"/>
      <c r="CB124" s="215"/>
      <c r="CC124" s="215"/>
      <c r="CD124" s="215"/>
      <c r="CE124" s="215"/>
      <c r="CF124" s="215"/>
      <c r="CG124" s="215"/>
      <c r="CH124" s="215"/>
      <c r="CI124" s="215"/>
      <c r="CJ124" s="215"/>
      <c r="CK124" s="215"/>
      <c r="CL124" s="215"/>
      <c r="CM124" s="215"/>
      <c r="CN124" s="215"/>
      <c r="CO124" s="215"/>
      <c r="CP124" s="215"/>
      <c r="CQ124" s="215"/>
      <c r="CR124" s="215"/>
      <c r="CS124" s="215"/>
      <c r="CT124" s="215"/>
      <c r="CU124" s="215"/>
      <c r="CV124" s="215"/>
      <c r="CW124" s="215"/>
      <c r="CX124" s="215"/>
      <c r="CY124" s="215"/>
      <c r="CZ124" s="215"/>
      <c r="DA124" s="215"/>
      <c r="DB124" s="215"/>
      <c r="DC124" s="215"/>
      <c r="DD124" s="215"/>
      <c r="DE124" s="215"/>
      <c r="DF124" s="215"/>
      <c r="DG124" s="215"/>
      <c r="DH124" s="215"/>
      <c r="DI124" s="215"/>
      <c r="DJ124" s="215"/>
      <c r="DK124" s="215"/>
      <c r="DL124" s="215"/>
      <c r="DM124" s="215"/>
      <c r="DN124" s="215"/>
      <c r="DO124" s="215"/>
      <c r="DP124" s="215"/>
      <c r="DQ124" s="215"/>
      <c r="DR124" s="215"/>
      <c r="DS124" s="215"/>
      <c r="DT124" s="215"/>
      <c r="DU124" s="215"/>
      <c r="DV124" s="215"/>
      <c r="DW124" s="215"/>
      <c r="DX124" s="215"/>
      <c r="DY124" s="215"/>
      <c r="DZ124" s="215"/>
      <c r="EA124" s="215"/>
      <c r="EB124" s="215"/>
      <c r="EC124" s="215"/>
      <c r="ED124" s="215"/>
      <c r="EE124" s="215"/>
      <c r="EF124" s="215"/>
      <c r="EG124" s="215"/>
      <c r="EH124" s="215"/>
      <c r="EI124" s="215"/>
      <c r="EJ124" s="215"/>
      <c r="EK124" s="215"/>
      <c r="EL124" s="215"/>
      <c r="EM124" s="215"/>
      <c r="EN124" s="215"/>
      <c r="EO124" s="215"/>
      <c r="EP124" s="215"/>
      <c r="EQ124" s="215"/>
      <c r="ER124" s="215"/>
      <c r="ES124" s="215"/>
      <c r="ET124" s="215"/>
      <c r="EU124" s="215"/>
      <c r="EV124" s="215"/>
      <c r="EW124" s="215"/>
      <c r="EX124" s="215"/>
      <c r="EY124" s="215"/>
      <c r="EZ124" s="215"/>
      <c r="FA124" s="215"/>
      <c r="FB124" s="215"/>
      <c r="FC124" s="215"/>
      <c r="FD124" s="215"/>
      <c r="FE124" s="215"/>
      <c r="FF124" s="215"/>
      <c r="FG124" s="215"/>
      <c r="FH124" s="215"/>
      <c r="FI124" s="215"/>
      <c r="FJ124" s="215"/>
      <c r="FK124" s="215"/>
      <c r="FL124" s="215"/>
      <c r="FM124" s="215"/>
      <c r="FN124" s="215"/>
      <c r="FO124" s="215"/>
      <c r="FP124" s="215"/>
      <c r="FQ124" s="215"/>
      <c r="FR124" s="215"/>
      <c r="FS124" s="215"/>
      <c r="FT124" s="215"/>
      <c r="FU124" s="215"/>
      <c r="FV124" s="215"/>
      <c r="FW124" s="215"/>
      <c r="FX124" s="215"/>
      <c r="FY124" s="215"/>
      <c r="FZ124" s="215"/>
      <c r="GA124" s="215"/>
      <c r="GB124" s="215"/>
      <c r="GC124" s="215"/>
      <c r="GD124" s="215"/>
      <c r="GE124" s="215"/>
      <c r="GF124" s="215"/>
      <c r="GG124" s="215"/>
      <c r="GH124" s="215"/>
      <c r="GI124" s="215"/>
      <c r="GJ124" s="215"/>
      <c r="GK124" s="215"/>
      <c r="GL124" s="215"/>
      <c r="GM124" s="215"/>
      <c r="GN124" s="215"/>
      <c r="GO124" s="215"/>
      <c r="GP124" s="215"/>
      <c r="GQ124" s="215"/>
      <c r="GR124" s="215"/>
      <c r="GS124" s="215"/>
      <c r="GT124" s="215"/>
      <c r="GU124" s="215"/>
      <c r="GV124" s="215"/>
      <c r="GW124" s="215"/>
      <c r="GX124" s="215"/>
      <c r="GY124" s="215"/>
      <c r="GZ124" s="215"/>
      <c r="HA124" s="215"/>
      <c r="HB124" s="215"/>
      <c r="HC124" s="215"/>
      <c r="HD124" s="215"/>
      <c r="HE124" s="215"/>
      <c r="HF124" s="215"/>
      <c r="HG124" s="215"/>
      <c r="HH124" s="215"/>
      <c r="HI124" s="215"/>
      <c r="HJ124" s="215"/>
      <c r="HK124" s="215"/>
      <c r="HL124" s="215"/>
      <c r="HM124" s="215"/>
      <c r="HN124" s="215"/>
      <c r="HO124" s="215"/>
      <c r="HP124" s="215"/>
      <c r="HQ124" s="215"/>
      <c r="HR124" s="215"/>
      <c r="HS124" s="215"/>
      <c r="HT124" s="215"/>
      <c r="HU124" s="215"/>
      <c r="HV124" s="215"/>
      <c r="HW124" s="215"/>
      <c r="HX124" s="215"/>
      <c r="HY124" s="215"/>
      <c r="HZ124" s="215"/>
      <c r="IA124" s="215"/>
      <c r="IB124" s="215"/>
      <c r="IC124" s="215"/>
      <c r="ID124" s="215"/>
      <c r="IE124" s="215"/>
      <c r="IF124" s="215"/>
      <c r="IG124" s="215"/>
      <c r="IH124" s="215"/>
      <c r="II124" s="215"/>
      <c r="IJ124" s="215"/>
      <c r="IK124" s="215"/>
      <c r="IL124" s="215"/>
      <c r="IM124" s="215"/>
      <c r="IN124" s="215"/>
      <c r="IO124" s="215"/>
      <c r="IP124" s="215"/>
      <c r="IQ124" s="215"/>
      <c r="IR124" s="215"/>
      <c r="IS124" s="215"/>
      <c r="IT124" s="215"/>
      <c r="IU124" s="215"/>
      <c r="IV124" s="215"/>
      <c r="IW124" s="215"/>
      <c r="IX124" s="215"/>
    </row>
    <row r="125" spans="1:258" s="216" customFormat="1" ht="10.5" customHeight="1">
      <c r="A125" s="493"/>
      <c r="B125" s="494"/>
      <c r="C125" s="495"/>
      <c r="D125" s="212"/>
      <c r="E125" s="492"/>
      <c r="F125" s="492"/>
      <c r="G125" s="496"/>
      <c r="H125" s="492"/>
      <c r="I125" s="217"/>
      <c r="J125" s="218"/>
      <c r="K125" s="105" t="str">
        <f>IFERROR(CONCATENATE(INDEX('8- Políticas de Administración '!$B$16:$F$53,MATCH('5- Identificación de Riesgos'!J125,'8- Políticas de Administración '!$C$16:$C$54,0),1)," - ",L125),"")</f>
        <v/>
      </c>
      <c r="L125" s="214" t="s">
        <v>381</v>
      </c>
      <c r="M125" s="404"/>
      <c r="N125" s="413"/>
      <c r="O125" s="492"/>
      <c r="P125" s="215"/>
      <c r="Q125" s="215"/>
      <c r="R125" s="215"/>
      <c r="S125" s="215"/>
      <c r="T125" s="215"/>
      <c r="U125" s="215"/>
      <c r="V125" s="215"/>
      <c r="W125" s="215"/>
      <c r="X125" s="215"/>
      <c r="Y125" s="215"/>
      <c r="Z125" s="215"/>
      <c r="AA125" s="215"/>
      <c r="AB125" s="215"/>
      <c r="AC125" s="215"/>
      <c r="AD125" s="215"/>
      <c r="AE125" s="215"/>
      <c r="AF125" s="215"/>
      <c r="AG125" s="215"/>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c r="BI125" s="215"/>
      <c r="BJ125" s="215"/>
      <c r="BK125" s="215"/>
      <c r="BL125" s="215"/>
      <c r="BM125" s="215"/>
      <c r="BN125" s="215"/>
      <c r="BO125" s="215"/>
      <c r="BP125" s="215"/>
      <c r="BQ125" s="215"/>
      <c r="BR125" s="215"/>
      <c r="BS125" s="215"/>
      <c r="BT125" s="215"/>
      <c r="BU125" s="215"/>
      <c r="BV125" s="215"/>
      <c r="BW125" s="215"/>
      <c r="BX125" s="215"/>
      <c r="BY125" s="215"/>
      <c r="BZ125" s="215"/>
      <c r="CA125" s="215"/>
      <c r="CB125" s="215"/>
      <c r="CC125" s="215"/>
      <c r="CD125" s="215"/>
      <c r="CE125" s="215"/>
      <c r="CF125" s="215"/>
      <c r="CG125" s="215"/>
      <c r="CH125" s="215"/>
      <c r="CI125" s="215"/>
      <c r="CJ125" s="215"/>
      <c r="CK125" s="215"/>
      <c r="CL125" s="215"/>
      <c r="CM125" s="215"/>
      <c r="CN125" s="215"/>
      <c r="CO125" s="215"/>
      <c r="CP125" s="215"/>
      <c r="CQ125" s="215"/>
      <c r="CR125" s="215"/>
      <c r="CS125" s="215"/>
      <c r="CT125" s="215"/>
      <c r="CU125" s="215"/>
      <c r="CV125" s="215"/>
      <c r="CW125" s="215"/>
      <c r="CX125" s="215"/>
      <c r="CY125" s="215"/>
      <c r="CZ125" s="215"/>
      <c r="DA125" s="215"/>
      <c r="DB125" s="215"/>
      <c r="DC125" s="215"/>
      <c r="DD125" s="215"/>
      <c r="DE125" s="215"/>
      <c r="DF125" s="215"/>
      <c r="DG125" s="215"/>
      <c r="DH125" s="215"/>
      <c r="DI125" s="215"/>
      <c r="DJ125" s="215"/>
      <c r="DK125" s="215"/>
      <c r="DL125" s="215"/>
      <c r="DM125" s="215"/>
      <c r="DN125" s="215"/>
      <c r="DO125" s="215"/>
      <c r="DP125" s="215"/>
      <c r="DQ125" s="215"/>
      <c r="DR125" s="215"/>
      <c r="DS125" s="215"/>
      <c r="DT125" s="215"/>
      <c r="DU125" s="215"/>
      <c r="DV125" s="215"/>
      <c r="DW125" s="215"/>
      <c r="DX125" s="215"/>
      <c r="DY125" s="215"/>
      <c r="DZ125" s="215"/>
      <c r="EA125" s="215"/>
      <c r="EB125" s="215"/>
      <c r="EC125" s="215"/>
      <c r="ED125" s="215"/>
      <c r="EE125" s="215"/>
      <c r="EF125" s="215"/>
      <c r="EG125" s="215"/>
      <c r="EH125" s="215"/>
      <c r="EI125" s="215"/>
      <c r="EJ125" s="215"/>
      <c r="EK125" s="215"/>
      <c r="EL125" s="215"/>
      <c r="EM125" s="215"/>
      <c r="EN125" s="215"/>
      <c r="EO125" s="215"/>
      <c r="EP125" s="215"/>
      <c r="EQ125" s="215"/>
      <c r="ER125" s="215"/>
      <c r="ES125" s="215"/>
      <c r="ET125" s="215"/>
      <c r="EU125" s="215"/>
      <c r="EV125" s="215"/>
      <c r="EW125" s="215"/>
      <c r="EX125" s="215"/>
      <c r="EY125" s="215"/>
      <c r="EZ125" s="215"/>
      <c r="FA125" s="215"/>
      <c r="FB125" s="215"/>
      <c r="FC125" s="215"/>
      <c r="FD125" s="215"/>
      <c r="FE125" s="215"/>
      <c r="FF125" s="215"/>
      <c r="FG125" s="215"/>
      <c r="FH125" s="215"/>
      <c r="FI125" s="215"/>
      <c r="FJ125" s="215"/>
      <c r="FK125" s="215"/>
      <c r="FL125" s="215"/>
      <c r="FM125" s="215"/>
      <c r="FN125" s="215"/>
      <c r="FO125" s="215"/>
      <c r="FP125" s="215"/>
      <c r="FQ125" s="215"/>
      <c r="FR125" s="215"/>
      <c r="FS125" s="215"/>
      <c r="FT125" s="215"/>
      <c r="FU125" s="215"/>
      <c r="FV125" s="215"/>
      <c r="FW125" s="215"/>
      <c r="FX125" s="215"/>
      <c r="FY125" s="215"/>
      <c r="FZ125" s="215"/>
      <c r="GA125" s="215"/>
      <c r="GB125" s="215"/>
      <c r="GC125" s="215"/>
      <c r="GD125" s="215"/>
      <c r="GE125" s="215"/>
      <c r="GF125" s="215"/>
      <c r="GG125" s="215"/>
      <c r="GH125" s="215"/>
      <c r="GI125" s="215"/>
      <c r="GJ125" s="215"/>
      <c r="GK125" s="215"/>
      <c r="GL125" s="215"/>
      <c r="GM125" s="215"/>
      <c r="GN125" s="215"/>
      <c r="GO125" s="215"/>
      <c r="GP125" s="215"/>
      <c r="GQ125" s="215"/>
      <c r="GR125" s="215"/>
      <c r="GS125" s="215"/>
      <c r="GT125" s="215"/>
      <c r="GU125" s="215"/>
      <c r="GV125" s="215"/>
      <c r="GW125" s="215"/>
      <c r="GX125" s="215"/>
      <c r="GY125" s="215"/>
      <c r="GZ125" s="215"/>
      <c r="HA125" s="215"/>
      <c r="HB125" s="215"/>
      <c r="HC125" s="215"/>
      <c r="HD125" s="215"/>
      <c r="HE125" s="215"/>
      <c r="HF125" s="215"/>
      <c r="HG125" s="215"/>
      <c r="HH125" s="215"/>
      <c r="HI125" s="215"/>
      <c r="HJ125" s="215"/>
      <c r="HK125" s="215"/>
      <c r="HL125" s="215"/>
      <c r="HM125" s="215"/>
      <c r="HN125" s="215"/>
      <c r="HO125" s="215"/>
      <c r="HP125" s="215"/>
      <c r="HQ125" s="215"/>
      <c r="HR125" s="215"/>
      <c r="HS125" s="215"/>
      <c r="HT125" s="215"/>
      <c r="HU125" s="215"/>
      <c r="HV125" s="215"/>
      <c r="HW125" s="215"/>
      <c r="HX125" s="215"/>
      <c r="HY125" s="215"/>
      <c r="HZ125" s="215"/>
      <c r="IA125" s="215"/>
      <c r="IB125" s="215"/>
      <c r="IC125" s="215"/>
      <c r="ID125" s="215"/>
      <c r="IE125" s="215"/>
      <c r="IF125" s="215"/>
      <c r="IG125" s="215"/>
      <c r="IH125" s="215"/>
      <c r="II125" s="215"/>
      <c r="IJ125" s="215"/>
      <c r="IK125" s="215"/>
      <c r="IL125" s="215"/>
      <c r="IM125" s="215"/>
      <c r="IN125" s="215"/>
      <c r="IO125" s="215"/>
      <c r="IP125" s="215"/>
      <c r="IQ125" s="215"/>
      <c r="IR125" s="215"/>
      <c r="IS125" s="215"/>
      <c r="IT125" s="215"/>
      <c r="IU125" s="215"/>
      <c r="IV125" s="215"/>
      <c r="IW125" s="215"/>
      <c r="IX125" s="215"/>
    </row>
    <row r="126" spans="1:258" s="216" customFormat="1" ht="10.5" customHeight="1">
      <c r="A126" s="493"/>
      <c r="B126" s="494"/>
      <c r="C126" s="495"/>
      <c r="D126" s="219"/>
      <c r="E126" s="492"/>
      <c r="F126" s="492"/>
      <c r="G126" s="496"/>
      <c r="H126" s="492"/>
      <c r="I126" s="217"/>
      <c r="J126" s="218"/>
      <c r="K126" s="105" t="str">
        <f>IFERROR(CONCATENATE(INDEX('8- Políticas de Administración '!$B$16:$F$53,MATCH('5- Identificación de Riesgos'!J126,'8- Políticas de Administración '!$C$16:$C$54,0),1)," - ",L126),"")</f>
        <v/>
      </c>
      <c r="L126" s="214" t="s">
        <v>381</v>
      </c>
      <c r="M126" s="404"/>
      <c r="N126" s="413"/>
      <c r="O126" s="492"/>
      <c r="P126" s="215"/>
      <c r="Q126" s="215"/>
      <c r="R126" s="215"/>
      <c r="S126" s="215"/>
      <c r="T126" s="215"/>
      <c r="U126" s="215"/>
      <c r="V126" s="215"/>
      <c r="W126" s="215"/>
      <c r="X126" s="215"/>
      <c r="Y126" s="215"/>
      <c r="Z126" s="215"/>
      <c r="AA126" s="215"/>
      <c r="AB126" s="215"/>
      <c r="AC126" s="215"/>
      <c r="AD126" s="215"/>
      <c r="AE126" s="215"/>
      <c r="AF126" s="215"/>
      <c r="AG126" s="215"/>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c r="BI126" s="215"/>
      <c r="BJ126" s="215"/>
      <c r="BK126" s="215"/>
      <c r="BL126" s="215"/>
      <c r="BM126" s="215"/>
      <c r="BN126" s="215"/>
      <c r="BO126" s="215"/>
      <c r="BP126" s="215"/>
      <c r="BQ126" s="215"/>
      <c r="BR126" s="215"/>
      <c r="BS126" s="215"/>
      <c r="BT126" s="215"/>
      <c r="BU126" s="215"/>
      <c r="BV126" s="215"/>
      <c r="BW126" s="215"/>
      <c r="BX126" s="215"/>
      <c r="BY126" s="215"/>
      <c r="BZ126" s="215"/>
      <c r="CA126" s="215"/>
      <c r="CB126" s="215"/>
      <c r="CC126" s="215"/>
      <c r="CD126" s="215"/>
      <c r="CE126" s="215"/>
      <c r="CF126" s="215"/>
      <c r="CG126" s="215"/>
      <c r="CH126" s="215"/>
      <c r="CI126" s="215"/>
      <c r="CJ126" s="215"/>
      <c r="CK126" s="215"/>
      <c r="CL126" s="215"/>
      <c r="CM126" s="215"/>
      <c r="CN126" s="215"/>
      <c r="CO126" s="215"/>
      <c r="CP126" s="215"/>
      <c r="CQ126" s="215"/>
      <c r="CR126" s="215"/>
      <c r="CS126" s="215"/>
      <c r="CT126" s="215"/>
      <c r="CU126" s="215"/>
      <c r="CV126" s="215"/>
      <c r="CW126" s="215"/>
      <c r="CX126" s="215"/>
      <c r="CY126" s="215"/>
      <c r="CZ126" s="215"/>
      <c r="DA126" s="215"/>
      <c r="DB126" s="215"/>
      <c r="DC126" s="215"/>
      <c r="DD126" s="215"/>
      <c r="DE126" s="215"/>
      <c r="DF126" s="215"/>
      <c r="DG126" s="215"/>
      <c r="DH126" s="215"/>
      <c r="DI126" s="215"/>
      <c r="DJ126" s="215"/>
      <c r="DK126" s="215"/>
      <c r="DL126" s="215"/>
      <c r="DM126" s="215"/>
      <c r="DN126" s="215"/>
      <c r="DO126" s="215"/>
      <c r="DP126" s="215"/>
      <c r="DQ126" s="215"/>
      <c r="DR126" s="215"/>
      <c r="DS126" s="215"/>
      <c r="DT126" s="215"/>
      <c r="DU126" s="215"/>
      <c r="DV126" s="215"/>
      <c r="DW126" s="215"/>
      <c r="DX126" s="215"/>
      <c r="DY126" s="215"/>
      <c r="DZ126" s="215"/>
      <c r="EA126" s="215"/>
      <c r="EB126" s="215"/>
      <c r="EC126" s="215"/>
      <c r="ED126" s="215"/>
      <c r="EE126" s="215"/>
      <c r="EF126" s="215"/>
      <c r="EG126" s="215"/>
      <c r="EH126" s="215"/>
      <c r="EI126" s="215"/>
      <c r="EJ126" s="215"/>
      <c r="EK126" s="215"/>
      <c r="EL126" s="215"/>
      <c r="EM126" s="215"/>
      <c r="EN126" s="215"/>
      <c r="EO126" s="215"/>
      <c r="EP126" s="215"/>
      <c r="EQ126" s="215"/>
      <c r="ER126" s="215"/>
      <c r="ES126" s="215"/>
      <c r="ET126" s="215"/>
      <c r="EU126" s="215"/>
      <c r="EV126" s="215"/>
      <c r="EW126" s="215"/>
      <c r="EX126" s="215"/>
      <c r="EY126" s="215"/>
      <c r="EZ126" s="215"/>
      <c r="FA126" s="215"/>
      <c r="FB126" s="215"/>
      <c r="FC126" s="215"/>
      <c r="FD126" s="215"/>
      <c r="FE126" s="215"/>
      <c r="FF126" s="215"/>
      <c r="FG126" s="215"/>
      <c r="FH126" s="215"/>
      <c r="FI126" s="215"/>
      <c r="FJ126" s="215"/>
      <c r="FK126" s="215"/>
      <c r="FL126" s="215"/>
      <c r="FM126" s="215"/>
      <c r="FN126" s="215"/>
      <c r="FO126" s="215"/>
      <c r="FP126" s="215"/>
      <c r="FQ126" s="215"/>
      <c r="FR126" s="215"/>
      <c r="FS126" s="215"/>
      <c r="FT126" s="215"/>
      <c r="FU126" s="215"/>
      <c r="FV126" s="215"/>
      <c r="FW126" s="215"/>
      <c r="FX126" s="215"/>
      <c r="FY126" s="215"/>
      <c r="FZ126" s="215"/>
      <c r="GA126" s="215"/>
      <c r="GB126" s="215"/>
      <c r="GC126" s="215"/>
      <c r="GD126" s="215"/>
      <c r="GE126" s="215"/>
      <c r="GF126" s="215"/>
      <c r="GG126" s="215"/>
      <c r="GH126" s="215"/>
      <c r="GI126" s="215"/>
      <c r="GJ126" s="215"/>
      <c r="GK126" s="215"/>
      <c r="GL126" s="215"/>
      <c r="GM126" s="215"/>
      <c r="GN126" s="215"/>
      <c r="GO126" s="215"/>
      <c r="GP126" s="215"/>
      <c r="GQ126" s="215"/>
      <c r="GR126" s="215"/>
      <c r="GS126" s="215"/>
      <c r="GT126" s="215"/>
      <c r="GU126" s="215"/>
      <c r="GV126" s="215"/>
      <c r="GW126" s="215"/>
      <c r="GX126" s="215"/>
      <c r="GY126" s="215"/>
      <c r="GZ126" s="215"/>
      <c r="HA126" s="215"/>
      <c r="HB126" s="215"/>
      <c r="HC126" s="215"/>
      <c r="HD126" s="215"/>
      <c r="HE126" s="215"/>
      <c r="HF126" s="215"/>
      <c r="HG126" s="215"/>
      <c r="HH126" s="215"/>
      <c r="HI126" s="215"/>
      <c r="HJ126" s="215"/>
      <c r="HK126" s="215"/>
      <c r="HL126" s="215"/>
      <c r="HM126" s="215"/>
      <c r="HN126" s="215"/>
      <c r="HO126" s="215"/>
      <c r="HP126" s="215"/>
      <c r="HQ126" s="215"/>
      <c r="HR126" s="215"/>
      <c r="HS126" s="215"/>
      <c r="HT126" s="215"/>
      <c r="HU126" s="215"/>
      <c r="HV126" s="215"/>
      <c r="HW126" s="215"/>
      <c r="HX126" s="215"/>
      <c r="HY126" s="215"/>
      <c r="HZ126" s="215"/>
      <c r="IA126" s="215"/>
      <c r="IB126" s="215"/>
      <c r="IC126" s="215"/>
      <c r="ID126" s="215"/>
      <c r="IE126" s="215"/>
      <c r="IF126" s="215"/>
      <c r="IG126" s="215"/>
      <c r="IH126" s="215"/>
      <c r="II126" s="215"/>
      <c r="IJ126" s="215"/>
      <c r="IK126" s="215"/>
      <c r="IL126" s="215"/>
      <c r="IM126" s="215"/>
      <c r="IN126" s="215"/>
      <c r="IO126" s="215"/>
      <c r="IP126" s="215"/>
      <c r="IQ126" s="215"/>
      <c r="IR126" s="215"/>
      <c r="IS126" s="215"/>
      <c r="IT126" s="215"/>
      <c r="IU126" s="215"/>
      <c r="IV126" s="215"/>
      <c r="IW126" s="215"/>
      <c r="IX126" s="215"/>
    </row>
    <row r="127" spans="1:258" s="216" customFormat="1" ht="10.5" customHeight="1">
      <c r="A127" s="493"/>
      <c r="B127" s="494"/>
      <c r="C127" s="495"/>
      <c r="D127" s="211"/>
      <c r="E127" s="492"/>
      <c r="F127" s="492"/>
      <c r="G127" s="496"/>
      <c r="H127" s="492"/>
      <c r="I127" s="217"/>
      <c r="J127" s="218"/>
      <c r="K127" s="105" t="str">
        <f>IFERROR(CONCATENATE(INDEX('8- Políticas de Administración '!$B$16:$F$53,MATCH('5- Identificación de Riesgos'!J127,'8- Políticas de Administración '!$C$16:$C$54,0),1)," - ",L127),"")</f>
        <v/>
      </c>
      <c r="L127" s="214" t="s">
        <v>381</v>
      </c>
      <c r="M127" s="404"/>
      <c r="N127" s="413"/>
      <c r="O127" s="492"/>
      <c r="P127" s="215"/>
      <c r="Q127" s="215"/>
      <c r="R127" s="215"/>
      <c r="S127" s="215"/>
      <c r="T127" s="215"/>
      <c r="U127" s="215"/>
      <c r="V127" s="215"/>
      <c r="W127" s="215"/>
      <c r="X127" s="215"/>
      <c r="Y127" s="215"/>
      <c r="Z127" s="215"/>
      <c r="AA127" s="215"/>
      <c r="AB127" s="215"/>
      <c r="AC127" s="215"/>
      <c r="AD127" s="215"/>
      <c r="AE127" s="215"/>
      <c r="AF127" s="215"/>
      <c r="AG127" s="215"/>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c r="BI127" s="215"/>
      <c r="BJ127" s="215"/>
      <c r="BK127" s="215"/>
      <c r="BL127" s="215"/>
      <c r="BM127" s="215"/>
      <c r="BN127" s="215"/>
      <c r="BO127" s="215"/>
      <c r="BP127" s="215"/>
      <c r="BQ127" s="215"/>
      <c r="BR127" s="215"/>
      <c r="BS127" s="215"/>
      <c r="BT127" s="215"/>
      <c r="BU127" s="215"/>
      <c r="BV127" s="215"/>
      <c r="BW127" s="215"/>
      <c r="BX127" s="215"/>
      <c r="BY127" s="215"/>
      <c r="BZ127" s="215"/>
      <c r="CA127" s="215"/>
      <c r="CB127" s="215"/>
      <c r="CC127" s="215"/>
      <c r="CD127" s="215"/>
      <c r="CE127" s="215"/>
      <c r="CF127" s="215"/>
      <c r="CG127" s="215"/>
      <c r="CH127" s="215"/>
      <c r="CI127" s="215"/>
      <c r="CJ127" s="215"/>
      <c r="CK127" s="215"/>
      <c r="CL127" s="215"/>
      <c r="CM127" s="215"/>
      <c r="CN127" s="215"/>
      <c r="CO127" s="215"/>
      <c r="CP127" s="215"/>
      <c r="CQ127" s="215"/>
      <c r="CR127" s="215"/>
      <c r="CS127" s="215"/>
      <c r="CT127" s="215"/>
      <c r="CU127" s="215"/>
      <c r="CV127" s="215"/>
      <c r="CW127" s="215"/>
      <c r="CX127" s="215"/>
      <c r="CY127" s="215"/>
      <c r="CZ127" s="215"/>
      <c r="DA127" s="215"/>
      <c r="DB127" s="215"/>
      <c r="DC127" s="215"/>
      <c r="DD127" s="215"/>
      <c r="DE127" s="215"/>
      <c r="DF127" s="215"/>
      <c r="DG127" s="215"/>
      <c r="DH127" s="215"/>
      <c r="DI127" s="215"/>
      <c r="DJ127" s="215"/>
      <c r="DK127" s="215"/>
      <c r="DL127" s="215"/>
      <c r="DM127" s="215"/>
      <c r="DN127" s="215"/>
      <c r="DO127" s="215"/>
      <c r="DP127" s="215"/>
      <c r="DQ127" s="215"/>
      <c r="DR127" s="215"/>
      <c r="DS127" s="215"/>
      <c r="DT127" s="215"/>
      <c r="DU127" s="215"/>
      <c r="DV127" s="215"/>
      <c r="DW127" s="215"/>
      <c r="DX127" s="215"/>
      <c r="DY127" s="215"/>
      <c r="DZ127" s="215"/>
      <c r="EA127" s="215"/>
      <c r="EB127" s="215"/>
      <c r="EC127" s="215"/>
      <c r="ED127" s="215"/>
      <c r="EE127" s="215"/>
      <c r="EF127" s="215"/>
      <c r="EG127" s="215"/>
      <c r="EH127" s="215"/>
      <c r="EI127" s="215"/>
      <c r="EJ127" s="215"/>
      <c r="EK127" s="215"/>
      <c r="EL127" s="215"/>
      <c r="EM127" s="215"/>
      <c r="EN127" s="215"/>
      <c r="EO127" s="215"/>
      <c r="EP127" s="215"/>
      <c r="EQ127" s="215"/>
      <c r="ER127" s="215"/>
      <c r="ES127" s="215"/>
      <c r="ET127" s="215"/>
      <c r="EU127" s="215"/>
      <c r="EV127" s="215"/>
      <c r="EW127" s="215"/>
      <c r="EX127" s="215"/>
      <c r="EY127" s="215"/>
      <c r="EZ127" s="215"/>
      <c r="FA127" s="215"/>
      <c r="FB127" s="215"/>
      <c r="FC127" s="215"/>
      <c r="FD127" s="215"/>
      <c r="FE127" s="215"/>
      <c r="FF127" s="215"/>
      <c r="FG127" s="215"/>
      <c r="FH127" s="215"/>
      <c r="FI127" s="215"/>
      <c r="FJ127" s="215"/>
      <c r="FK127" s="215"/>
      <c r="FL127" s="215"/>
      <c r="FM127" s="215"/>
      <c r="FN127" s="215"/>
      <c r="FO127" s="215"/>
      <c r="FP127" s="215"/>
      <c r="FQ127" s="215"/>
      <c r="FR127" s="215"/>
      <c r="FS127" s="215"/>
      <c r="FT127" s="215"/>
      <c r="FU127" s="215"/>
      <c r="FV127" s="215"/>
      <c r="FW127" s="215"/>
      <c r="FX127" s="215"/>
      <c r="FY127" s="215"/>
      <c r="FZ127" s="215"/>
      <c r="GA127" s="215"/>
      <c r="GB127" s="215"/>
      <c r="GC127" s="215"/>
      <c r="GD127" s="215"/>
      <c r="GE127" s="215"/>
      <c r="GF127" s="215"/>
      <c r="GG127" s="215"/>
      <c r="GH127" s="215"/>
      <c r="GI127" s="215"/>
      <c r="GJ127" s="215"/>
      <c r="GK127" s="215"/>
      <c r="GL127" s="215"/>
      <c r="GM127" s="215"/>
      <c r="GN127" s="215"/>
      <c r="GO127" s="215"/>
      <c r="GP127" s="215"/>
      <c r="GQ127" s="215"/>
      <c r="GR127" s="215"/>
      <c r="GS127" s="215"/>
      <c r="GT127" s="215"/>
      <c r="GU127" s="215"/>
      <c r="GV127" s="215"/>
      <c r="GW127" s="215"/>
      <c r="GX127" s="215"/>
      <c r="GY127" s="215"/>
      <c r="GZ127" s="215"/>
      <c r="HA127" s="215"/>
      <c r="HB127" s="215"/>
      <c r="HC127" s="215"/>
      <c r="HD127" s="215"/>
      <c r="HE127" s="215"/>
      <c r="HF127" s="215"/>
      <c r="HG127" s="215"/>
      <c r="HH127" s="215"/>
      <c r="HI127" s="215"/>
      <c r="HJ127" s="215"/>
      <c r="HK127" s="215"/>
      <c r="HL127" s="215"/>
      <c r="HM127" s="215"/>
      <c r="HN127" s="215"/>
      <c r="HO127" s="215"/>
      <c r="HP127" s="215"/>
      <c r="HQ127" s="215"/>
      <c r="HR127" s="215"/>
      <c r="HS127" s="215"/>
      <c r="HT127" s="215"/>
      <c r="HU127" s="215"/>
      <c r="HV127" s="215"/>
      <c r="HW127" s="215"/>
      <c r="HX127" s="215"/>
      <c r="HY127" s="215"/>
      <c r="HZ127" s="215"/>
      <c r="IA127" s="215"/>
      <c r="IB127" s="215"/>
      <c r="IC127" s="215"/>
      <c r="ID127" s="215"/>
      <c r="IE127" s="215"/>
      <c r="IF127" s="215"/>
      <c r="IG127" s="215"/>
      <c r="IH127" s="215"/>
      <c r="II127" s="215"/>
      <c r="IJ127" s="215"/>
      <c r="IK127" s="215"/>
      <c r="IL127" s="215"/>
      <c r="IM127" s="215"/>
      <c r="IN127" s="215"/>
      <c r="IO127" s="215"/>
      <c r="IP127" s="215"/>
      <c r="IQ127" s="215"/>
      <c r="IR127" s="215"/>
      <c r="IS127" s="215"/>
      <c r="IT127" s="215"/>
      <c r="IU127" s="215"/>
      <c r="IV127" s="215"/>
      <c r="IW127" s="215"/>
      <c r="IX127" s="215"/>
    </row>
    <row r="128" spans="1:258" s="216" customFormat="1" ht="10.5" customHeight="1">
      <c r="A128" s="493"/>
      <c r="B128" s="494"/>
      <c r="C128" s="495"/>
      <c r="D128" s="211"/>
      <c r="E128" s="492"/>
      <c r="F128" s="492"/>
      <c r="G128" s="496"/>
      <c r="H128" s="492"/>
      <c r="I128" s="217"/>
      <c r="J128" s="218"/>
      <c r="K128" s="105" t="str">
        <f>IFERROR(CONCATENATE(INDEX('8- Políticas de Administración '!$B$16:$F$53,MATCH('5- Identificación de Riesgos'!J128,'8- Políticas de Administración '!$C$16:$C$54,0),1)," - ",L128),"")</f>
        <v/>
      </c>
      <c r="L128" s="214" t="s">
        <v>381</v>
      </c>
      <c r="M128" s="404"/>
      <c r="N128" s="413"/>
      <c r="O128" s="492"/>
      <c r="P128" s="215"/>
      <c r="Q128" s="215"/>
      <c r="R128" s="215"/>
      <c r="S128" s="215"/>
      <c r="T128" s="215"/>
      <c r="U128" s="215"/>
      <c r="V128" s="215"/>
      <c r="W128" s="215"/>
      <c r="X128" s="215"/>
      <c r="Y128" s="215"/>
      <c r="Z128" s="215"/>
      <c r="AA128" s="215"/>
      <c r="AB128" s="215"/>
      <c r="AC128" s="215"/>
      <c r="AD128" s="215"/>
      <c r="AE128" s="215"/>
      <c r="AF128" s="215"/>
      <c r="AG128" s="215"/>
      <c r="AH128" s="215"/>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c r="BI128" s="215"/>
      <c r="BJ128" s="215"/>
      <c r="BK128" s="215"/>
      <c r="BL128" s="215"/>
      <c r="BM128" s="215"/>
      <c r="BN128" s="215"/>
      <c r="BO128" s="215"/>
      <c r="BP128" s="215"/>
      <c r="BQ128" s="215"/>
      <c r="BR128" s="215"/>
      <c r="BS128" s="215"/>
      <c r="BT128" s="215"/>
      <c r="BU128" s="215"/>
      <c r="BV128" s="215"/>
      <c r="BW128" s="215"/>
      <c r="BX128" s="215"/>
      <c r="BY128" s="215"/>
      <c r="BZ128" s="215"/>
      <c r="CA128" s="215"/>
      <c r="CB128" s="215"/>
      <c r="CC128" s="215"/>
      <c r="CD128" s="215"/>
      <c r="CE128" s="215"/>
      <c r="CF128" s="215"/>
      <c r="CG128" s="215"/>
      <c r="CH128" s="215"/>
      <c r="CI128" s="215"/>
      <c r="CJ128" s="215"/>
      <c r="CK128" s="215"/>
      <c r="CL128" s="215"/>
      <c r="CM128" s="215"/>
      <c r="CN128" s="215"/>
      <c r="CO128" s="215"/>
      <c r="CP128" s="215"/>
      <c r="CQ128" s="215"/>
      <c r="CR128" s="215"/>
      <c r="CS128" s="215"/>
      <c r="CT128" s="215"/>
      <c r="CU128" s="215"/>
      <c r="CV128" s="215"/>
      <c r="CW128" s="215"/>
      <c r="CX128" s="215"/>
      <c r="CY128" s="215"/>
      <c r="CZ128" s="215"/>
      <c r="DA128" s="215"/>
      <c r="DB128" s="215"/>
      <c r="DC128" s="215"/>
      <c r="DD128" s="215"/>
      <c r="DE128" s="215"/>
      <c r="DF128" s="215"/>
      <c r="DG128" s="215"/>
      <c r="DH128" s="215"/>
      <c r="DI128" s="215"/>
      <c r="DJ128" s="215"/>
      <c r="DK128" s="215"/>
      <c r="DL128" s="215"/>
      <c r="DM128" s="215"/>
      <c r="DN128" s="215"/>
      <c r="DO128" s="215"/>
      <c r="DP128" s="215"/>
      <c r="DQ128" s="215"/>
      <c r="DR128" s="215"/>
      <c r="DS128" s="215"/>
      <c r="DT128" s="215"/>
      <c r="DU128" s="215"/>
      <c r="DV128" s="215"/>
      <c r="DW128" s="215"/>
      <c r="DX128" s="215"/>
      <c r="DY128" s="215"/>
      <c r="DZ128" s="215"/>
      <c r="EA128" s="215"/>
      <c r="EB128" s="215"/>
      <c r="EC128" s="215"/>
      <c r="ED128" s="215"/>
      <c r="EE128" s="215"/>
      <c r="EF128" s="215"/>
      <c r="EG128" s="215"/>
      <c r="EH128" s="215"/>
      <c r="EI128" s="215"/>
      <c r="EJ128" s="215"/>
      <c r="EK128" s="215"/>
      <c r="EL128" s="215"/>
      <c r="EM128" s="215"/>
      <c r="EN128" s="215"/>
      <c r="EO128" s="215"/>
      <c r="EP128" s="215"/>
      <c r="EQ128" s="215"/>
      <c r="ER128" s="215"/>
      <c r="ES128" s="215"/>
      <c r="ET128" s="215"/>
      <c r="EU128" s="215"/>
      <c r="EV128" s="215"/>
      <c r="EW128" s="215"/>
      <c r="EX128" s="215"/>
      <c r="EY128" s="215"/>
      <c r="EZ128" s="215"/>
      <c r="FA128" s="215"/>
      <c r="FB128" s="215"/>
      <c r="FC128" s="215"/>
      <c r="FD128" s="215"/>
      <c r="FE128" s="215"/>
      <c r="FF128" s="215"/>
      <c r="FG128" s="215"/>
      <c r="FH128" s="215"/>
      <c r="FI128" s="215"/>
      <c r="FJ128" s="215"/>
      <c r="FK128" s="215"/>
      <c r="FL128" s="215"/>
      <c r="FM128" s="215"/>
      <c r="FN128" s="215"/>
      <c r="FO128" s="215"/>
      <c r="FP128" s="215"/>
      <c r="FQ128" s="215"/>
      <c r="FR128" s="215"/>
      <c r="FS128" s="215"/>
      <c r="FT128" s="215"/>
      <c r="FU128" s="215"/>
      <c r="FV128" s="215"/>
      <c r="FW128" s="215"/>
      <c r="FX128" s="215"/>
      <c r="FY128" s="215"/>
      <c r="FZ128" s="215"/>
      <c r="GA128" s="215"/>
      <c r="GB128" s="215"/>
      <c r="GC128" s="215"/>
      <c r="GD128" s="215"/>
      <c r="GE128" s="215"/>
      <c r="GF128" s="215"/>
      <c r="GG128" s="215"/>
      <c r="GH128" s="215"/>
      <c r="GI128" s="215"/>
      <c r="GJ128" s="215"/>
      <c r="GK128" s="215"/>
      <c r="GL128" s="215"/>
      <c r="GM128" s="215"/>
      <c r="GN128" s="215"/>
      <c r="GO128" s="215"/>
      <c r="GP128" s="215"/>
      <c r="GQ128" s="215"/>
      <c r="GR128" s="215"/>
      <c r="GS128" s="215"/>
      <c r="GT128" s="215"/>
      <c r="GU128" s="215"/>
      <c r="GV128" s="215"/>
      <c r="GW128" s="215"/>
      <c r="GX128" s="215"/>
      <c r="GY128" s="215"/>
      <c r="GZ128" s="215"/>
      <c r="HA128" s="215"/>
      <c r="HB128" s="215"/>
      <c r="HC128" s="215"/>
      <c r="HD128" s="215"/>
      <c r="HE128" s="215"/>
      <c r="HF128" s="215"/>
      <c r="HG128" s="215"/>
      <c r="HH128" s="215"/>
      <c r="HI128" s="215"/>
      <c r="HJ128" s="215"/>
      <c r="HK128" s="215"/>
      <c r="HL128" s="215"/>
      <c r="HM128" s="215"/>
      <c r="HN128" s="215"/>
      <c r="HO128" s="215"/>
      <c r="HP128" s="215"/>
      <c r="HQ128" s="215"/>
      <c r="HR128" s="215"/>
      <c r="HS128" s="215"/>
      <c r="HT128" s="215"/>
      <c r="HU128" s="215"/>
      <c r="HV128" s="215"/>
      <c r="HW128" s="215"/>
      <c r="HX128" s="215"/>
      <c r="HY128" s="215"/>
      <c r="HZ128" s="215"/>
      <c r="IA128" s="215"/>
      <c r="IB128" s="215"/>
      <c r="IC128" s="215"/>
      <c r="ID128" s="215"/>
      <c r="IE128" s="215"/>
      <c r="IF128" s="215"/>
      <c r="IG128" s="215"/>
      <c r="IH128" s="215"/>
      <c r="II128" s="215"/>
      <c r="IJ128" s="215"/>
      <c r="IK128" s="215"/>
      <c r="IL128" s="215"/>
      <c r="IM128" s="215"/>
      <c r="IN128" s="215"/>
      <c r="IO128" s="215"/>
      <c r="IP128" s="215"/>
      <c r="IQ128" s="215"/>
      <c r="IR128" s="215"/>
      <c r="IS128" s="215"/>
      <c r="IT128" s="215"/>
      <c r="IU128" s="215"/>
      <c r="IV128" s="215"/>
      <c r="IW128" s="215"/>
      <c r="IX128" s="215"/>
    </row>
    <row r="129" spans="1:258" s="216" customFormat="1" ht="10.5" customHeight="1" thickBot="1">
      <c r="A129" s="493"/>
      <c r="B129" s="494"/>
      <c r="C129" s="495"/>
      <c r="D129" s="211"/>
      <c r="E129" s="492"/>
      <c r="F129" s="492"/>
      <c r="G129" s="496"/>
      <c r="H129" s="492"/>
      <c r="I129" s="211"/>
      <c r="J129" s="211"/>
      <c r="K129" s="213" t="s">
        <v>381</v>
      </c>
      <c r="L129" s="214" t="s">
        <v>381</v>
      </c>
      <c r="M129" s="405"/>
      <c r="N129" s="414"/>
      <c r="O129" s="492"/>
      <c r="P129" s="215"/>
      <c r="Q129" s="215"/>
      <c r="R129" s="215"/>
      <c r="S129" s="215"/>
      <c r="T129" s="215"/>
      <c r="U129" s="215"/>
      <c r="V129" s="215"/>
      <c r="W129" s="215"/>
      <c r="X129" s="215"/>
      <c r="Y129" s="215"/>
      <c r="Z129" s="215"/>
      <c r="AA129" s="215"/>
      <c r="AB129" s="215"/>
      <c r="AC129" s="215"/>
      <c r="AD129" s="215"/>
      <c r="AE129" s="215"/>
      <c r="AF129" s="215"/>
      <c r="AG129" s="215"/>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c r="BI129" s="215"/>
      <c r="BJ129" s="215"/>
      <c r="BK129" s="215"/>
      <c r="BL129" s="215"/>
      <c r="BM129" s="215"/>
      <c r="BN129" s="215"/>
      <c r="BO129" s="215"/>
      <c r="BP129" s="215"/>
      <c r="BQ129" s="215"/>
      <c r="BR129" s="215"/>
      <c r="BS129" s="215"/>
      <c r="BT129" s="215"/>
      <c r="BU129" s="215"/>
      <c r="BV129" s="215"/>
      <c r="BW129" s="215"/>
      <c r="BX129" s="215"/>
      <c r="BY129" s="215"/>
      <c r="BZ129" s="215"/>
      <c r="CA129" s="215"/>
      <c r="CB129" s="215"/>
      <c r="CC129" s="215"/>
      <c r="CD129" s="215"/>
      <c r="CE129" s="215"/>
      <c r="CF129" s="215"/>
      <c r="CG129" s="215"/>
      <c r="CH129" s="215"/>
      <c r="CI129" s="215"/>
      <c r="CJ129" s="215"/>
      <c r="CK129" s="215"/>
      <c r="CL129" s="215"/>
      <c r="CM129" s="215"/>
      <c r="CN129" s="215"/>
      <c r="CO129" s="215"/>
      <c r="CP129" s="215"/>
      <c r="CQ129" s="215"/>
      <c r="CR129" s="215"/>
      <c r="CS129" s="215"/>
      <c r="CT129" s="215"/>
      <c r="CU129" s="215"/>
      <c r="CV129" s="215"/>
      <c r="CW129" s="215"/>
      <c r="CX129" s="215"/>
      <c r="CY129" s="215"/>
      <c r="CZ129" s="215"/>
      <c r="DA129" s="215"/>
      <c r="DB129" s="215"/>
      <c r="DC129" s="215"/>
      <c r="DD129" s="215"/>
      <c r="DE129" s="215"/>
      <c r="DF129" s="215"/>
      <c r="DG129" s="215"/>
      <c r="DH129" s="215"/>
      <c r="DI129" s="215"/>
      <c r="DJ129" s="215"/>
      <c r="DK129" s="215"/>
      <c r="DL129" s="215"/>
      <c r="DM129" s="215"/>
      <c r="DN129" s="215"/>
      <c r="DO129" s="215"/>
      <c r="DP129" s="215"/>
      <c r="DQ129" s="215"/>
      <c r="DR129" s="215"/>
      <c r="DS129" s="215"/>
      <c r="DT129" s="215"/>
      <c r="DU129" s="215"/>
      <c r="DV129" s="215"/>
      <c r="DW129" s="215"/>
      <c r="DX129" s="215"/>
      <c r="DY129" s="215"/>
      <c r="DZ129" s="215"/>
      <c r="EA129" s="215"/>
      <c r="EB129" s="215"/>
      <c r="EC129" s="215"/>
      <c r="ED129" s="215"/>
      <c r="EE129" s="215"/>
      <c r="EF129" s="215"/>
      <c r="EG129" s="215"/>
      <c r="EH129" s="215"/>
      <c r="EI129" s="215"/>
      <c r="EJ129" s="215"/>
      <c r="EK129" s="215"/>
      <c r="EL129" s="215"/>
      <c r="EM129" s="215"/>
      <c r="EN129" s="215"/>
      <c r="EO129" s="215"/>
      <c r="EP129" s="215"/>
      <c r="EQ129" s="215"/>
      <c r="ER129" s="215"/>
      <c r="ES129" s="215"/>
      <c r="ET129" s="215"/>
      <c r="EU129" s="215"/>
      <c r="EV129" s="215"/>
      <c r="EW129" s="215"/>
      <c r="EX129" s="215"/>
      <c r="EY129" s="215"/>
      <c r="EZ129" s="215"/>
      <c r="FA129" s="215"/>
      <c r="FB129" s="215"/>
      <c r="FC129" s="215"/>
      <c r="FD129" s="215"/>
      <c r="FE129" s="215"/>
      <c r="FF129" s="215"/>
      <c r="FG129" s="215"/>
      <c r="FH129" s="215"/>
      <c r="FI129" s="215"/>
      <c r="FJ129" s="215"/>
      <c r="FK129" s="215"/>
      <c r="FL129" s="215"/>
      <c r="FM129" s="215"/>
      <c r="FN129" s="215"/>
      <c r="FO129" s="215"/>
      <c r="FP129" s="215"/>
      <c r="FQ129" s="215"/>
      <c r="FR129" s="215"/>
      <c r="FS129" s="215"/>
      <c r="FT129" s="215"/>
      <c r="FU129" s="215"/>
      <c r="FV129" s="215"/>
      <c r="FW129" s="215"/>
      <c r="FX129" s="215"/>
      <c r="FY129" s="215"/>
      <c r="FZ129" s="215"/>
      <c r="GA129" s="215"/>
      <c r="GB129" s="215"/>
      <c r="GC129" s="215"/>
      <c r="GD129" s="215"/>
      <c r="GE129" s="215"/>
      <c r="GF129" s="215"/>
      <c r="GG129" s="215"/>
      <c r="GH129" s="215"/>
      <c r="GI129" s="215"/>
      <c r="GJ129" s="215"/>
      <c r="GK129" s="215"/>
      <c r="GL129" s="215"/>
      <c r="GM129" s="215"/>
      <c r="GN129" s="215"/>
      <c r="GO129" s="215"/>
      <c r="GP129" s="215"/>
      <c r="GQ129" s="215"/>
      <c r="GR129" s="215"/>
      <c r="GS129" s="215"/>
      <c r="GT129" s="215"/>
      <c r="GU129" s="215"/>
      <c r="GV129" s="215"/>
      <c r="GW129" s="215"/>
      <c r="GX129" s="215"/>
      <c r="GY129" s="215"/>
      <c r="GZ129" s="215"/>
      <c r="HA129" s="215"/>
      <c r="HB129" s="215"/>
      <c r="HC129" s="215"/>
      <c r="HD129" s="215"/>
      <c r="HE129" s="215"/>
      <c r="HF129" s="215"/>
      <c r="HG129" s="215"/>
      <c r="HH129" s="215"/>
      <c r="HI129" s="215"/>
      <c r="HJ129" s="215"/>
      <c r="HK129" s="215"/>
      <c r="HL129" s="215"/>
      <c r="HM129" s="215"/>
      <c r="HN129" s="215"/>
      <c r="HO129" s="215"/>
      <c r="HP129" s="215"/>
      <c r="HQ129" s="215"/>
      <c r="HR129" s="215"/>
      <c r="HS129" s="215"/>
      <c r="HT129" s="215"/>
      <c r="HU129" s="215"/>
      <c r="HV129" s="215"/>
      <c r="HW129" s="215"/>
      <c r="HX129" s="215"/>
      <c r="HY129" s="215"/>
      <c r="HZ129" s="215"/>
      <c r="IA129" s="215"/>
      <c r="IB129" s="215"/>
      <c r="IC129" s="215"/>
      <c r="ID129" s="215"/>
      <c r="IE129" s="215"/>
      <c r="IF129" s="215"/>
      <c r="IG129" s="215"/>
      <c r="IH129" s="215"/>
      <c r="II129" s="215"/>
      <c r="IJ129" s="215"/>
      <c r="IK129" s="215"/>
      <c r="IL129" s="215"/>
      <c r="IM129" s="215"/>
      <c r="IN129" s="215"/>
      <c r="IO129" s="215"/>
      <c r="IP129" s="215"/>
      <c r="IQ129" s="215"/>
      <c r="IR129" s="215"/>
      <c r="IS129" s="215"/>
      <c r="IT129" s="215"/>
      <c r="IU129" s="215"/>
      <c r="IV129" s="215"/>
      <c r="IW129" s="215"/>
      <c r="IX129" s="215"/>
    </row>
    <row r="130" spans="1:258" ht="75" customHeight="1">
      <c r="A130" s="397">
        <v>13</v>
      </c>
      <c r="B130" s="400" t="s">
        <v>383</v>
      </c>
      <c r="C130" s="400" t="s">
        <v>384</v>
      </c>
      <c r="D130" s="119" t="s">
        <v>385</v>
      </c>
      <c r="E130" s="403">
        <v>60</v>
      </c>
      <c r="F130" s="403">
        <v>0</v>
      </c>
      <c r="G130" s="406">
        <f t="shared" ref="G130" si="11">F130/E130</f>
        <v>0</v>
      </c>
      <c r="H130" s="409" t="str">
        <f>CONCATENATE(IF(G130&lt;='8- Políticas de Administración '!$D$6,'8- Políticas de Administración '!$B$6,IF(G130&lt;='8- Políticas de Administración '!$D$7,'8- Políticas de Administración '!$B$7,IF(G130&lt;='8- Políticas de Administración '!$D$8,'8- Políticas de Administración '!$B$8,IF(G130&lt;='8- Políticas de Administración '!$D$9,'8- Políticas de Administración '!$B$9,IF(G130&lt;='8- Políticas de Administración '!$D$10,'8- Políticas de Administración '!$B$10,"Probabilidad no valida")))))," - ",VLOOKUP(IF(G130&lt;='8- Políticas de Administración '!$D$6,'8- Políticas de Administración '!$B$6,IF(G130&lt;='8- Políticas de Administración '!$D$7,'8- Políticas de Administración '!$B$7,IF(G130&lt;='8- Políticas de Administración '!$D$8,'8- Políticas de Administración '!$B$8,IF(G130&lt;='8- Políticas de Administración '!$D$9,'8- Políticas de Administración '!$B$9,IF(G130&lt;='8- Políticas de Administración '!$D$10,'8- Políticas de Administración '!$B$10,"Probabilidad no valida"))))),'8- Políticas de Administración '!$B$6:$F$10,5,FALSE))</f>
        <v>Muy Baja - 1</v>
      </c>
      <c r="I130" s="104" t="s">
        <v>299</v>
      </c>
      <c r="J130" s="123" t="s">
        <v>300</v>
      </c>
      <c r="K130" s="104" t="str">
        <f>IFERROR(CONCATENATE(INDEX('8- Políticas de Administración '!$B$16:$F$53,MATCH('5- Identificación de Riesgos'!J130,'8- Políticas de Administración '!$C$16:$C$54,0),1)," - ",L130),"")</f>
        <v>Mayor - 4</v>
      </c>
      <c r="L130" s="139">
        <f>IFERROR(VLOOKUP(INDEX('8- Políticas de Administración '!$B$16:$F$63,MATCH('5- Identificación de Riesgos'!J130,'8- Políticas de Administración '!$C$16:$C$64,0),1),'8- Políticas de Administración '!$B$16:$F$64,5,FALSE),"")</f>
        <v>4</v>
      </c>
      <c r="M130" s="403" t="str">
        <f>IFERROR(CONCATENATE(INDEX('8- Políticas de Administración '!$B$16:$F$53,MATCH(ROUND(AVERAGE(L130:L139),0),'8- Políticas de Administración '!$F$16:$F$53,0),1)," - ",ROUND(AVERAGE(L130:L139),0)),"")</f>
        <v>Mayor - 4</v>
      </c>
      <c r="N130" s="412" t="str">
        <f>IFERROR(CONCATENATE(VLOOKUP((LEFT(H130,LEN(H130)-4)&amp;LEFT(M130,LEN(M130)-4)),'9- Matriz de Calor '!$D$18:$E$42,2,0)," - ",RIGHT(H130,1)*RIGHT(M130,1)),"")</f>
        <v>Alto  - 4</v>
      </c>
      <c r="O130" s="394">
        <f>RIGHT(H130,1)*RIGHT(M130,1)</f>
        <v>4</v>
      </c>
      <c r="Q130" s="396" t="s">
        <v>350</v>
      </c>
      <c r="R130" s="396"/>
      <c r="S130" s="396"/>
      <c r="T130" s="396"/>
      <c r="U130" s="396"/>
      <c r="V130" s="396"/>
    </row>
    <row r="131" spans="1:258" ht="39" customHeight="1">
      <c r="A131" s="398"/>
      <c r="B131" s="401"/>
      <c r="C131" s="401"/>
      <c r="D131" s="115" t="s">
        <v>386</v>
      </c>
      <c r="E131" s="404"/>
      <c r="F131" s="404"/>
      <c r="G131" s="407"/>
      <c r="H131" s="410"/>
      <c r="I131" s="105" t="s">
        <v>296</v>
      </c>
      <c r="J131" s="143" t="s">
        <v>297</v>
      </c>
      <c r="K131" s="105" t="str">
        <f>IFERROR(CONCATENATE(INDEX('8- Políticas de Administración '!$B$16:$F$53,MATCH('5- Identificación de Riesgos'!J131,'8- Políticas de Administración '!$C$16:$C$54,0),1)," - ",L131),"")</f>
        <v>Moderado - 3</v>
      </c>
      <c r="L131" s="138">
        <f>IFERROR(VLOOKUP(INDEX('8- Políticas de Administración '!$B$16:$F$63,MATCH('5- Identificación de Riesgos'!J131,'8- Políticas de Administración '!$C$16:$C$64,0),1),'8- Políticas de Administración '!$B$16:$F$64,5,FALSE),"")</f>
        <v>3</v>
      </c>
      <c r="M131" s="404"/>
      <c r="N131" s="413"/>
      <c r="O131" s="395"/>
      <c r="Q131" s="396"/>
      <c r="R131" s="396"/>
      <c r="S131" s="396"/>
      <c r="T131" s="396"/>
      <c r="U131" s="396"/>
      <c r="V131" s="396"/>
    </row>
    <row r="132" spans="1:258" ht="42.75" customHeight="1">
      <c r="A132" s="398"/>
      <c r="B132" s="401"/>
      <c r="C132" s="401"/>
      <c r="D132" s="115" t="s">
        <v>387</v>
      </c>
      <c r="E132" s="404"/>
      <c r="F132" s="404"/>
      <c r="G132" s="407"/>
      <c r="H132" s="410"/>
      <c r="I132" s="105" t="s">
        <v>302</v>
      </c>
      <c r="J132" s="143" t="s">
        <v>388</v>
      </c>
      <c r="K132" s="105" t="str">
        <f>IFERROR(CONCATENATE(INDEX('8- Políticas de Administración '!$B$16:$F$53,MATCH('5- Identificación de Riesgos'!J132,'8- Políticas de Administración '!$C$16:$C$54,0),1)," - ",L132),"")</f>
        <v>Mayor - 4</v>
      </c>
      <c r="L132" s="138">
        <f>IFERROR(VLOOKUP(INDEX('8- Políticas de Administración '!$B$16:$F$63,MATCH('5- Identificación de Riesgos'!J132,'8- Políticas de Administración '!$C$16:$C$64,0),1),'8- Políticas de Administración '!$B$16:$F$64,5,FALSE),"")</f>
        <v>4</v>
      </c>
      <c r="M132" s="404"/>
      <c r="N132" s="413"/>
      <c r="O132" s="395"/>
      <c r="Q132" s="396"/>
      <c r="R132" s="396"/>
      <c r="S132" s="396"/>
      <c r="T132" s="396"/>
      <c r="U132" s="396"/>
      <c r="V132" s="396"/>
    </row>
    <row r="133" spans="1:258" ht="51" customHeight="1">
      <c r="A133" s="398"/>
      <c r="B133" s="401"/>
      <c r="C133" s="401"/>
      <c r="D133" s="207" t="s">
        <v>389</v>
      </c>
      <c r="E133" s="404"/>
      <c r="F133" s="404"/>
      <c r="G133" s="407"/>
      <c r="H133" s="410"/>
      <c r="I133" s="105"/>
      <c r="J133" s="143"/>
      <c r="K133" s="105" t="str">
        <f>IFERROR(CONCATENATE(INDEX('8- Políticas de Administración '!$B$16:$F$53,MATCH('5- Identificación de Riesgos'!J133,'8- Políticas de Administración '!$C$16:$C$54,0),1)," - ",L133),"")</f>
        <v/>
      </c>
      <c r="L133" s="138" t="str">
        <f>IFERROR(VLOOKUP(INDEX('8- Políticas de Administración '!$B$16:$F$63,MATCH('5- Identificación de Riesgos'!J133,'8- Políticas de Administración '!$C$16:$C$64,0),1),'8- Políticas de Administración '!$B$16:$F$64,5,FALSE),"")</f>
        <v/>
      </c>
      <c r="M133" s="404"/>
      <c r="N133" s="413"/>
      <c r="O133" s="395"/>
      <c r="Q133" s="396"/>
      <c r="R133" s="396"/>
      <c r="S133" s="396"/>
      <c r="T133" s="396"/>
      <c r="U133" s="396"/>
      <c r="V133" s="396"/>
    </row>
    <row r="134" spans="1:258" ht="27" customHeight="1">
      <c r="A134" s="398"/>
      <c r="B134" s="401"/>
      <c r="C134" s="401"/>
      <c r="D134" s="207" t="s">
        <v>390</v>
      </c>
      <c r="E134" s="404"/>
      <c r="F134" s="404"/>
      <c r="G134" s="407"/>
      <c r="H134" s="410"/>
      <c r="I134" s="105"/>
      <c r="J134" s="143"/>
      <c r="K134" s="105" t="str">
        <f>IFERROR(CONCATENATE(INDEX('8- Políticas de Administración '!$B$16:$F$53,MATCH('5- Identificación de Riesgos'!J134,'8- Políticas de Administración '!$C$16:$C$54,0),1)," - ",L134),"")</f>
        <v/>
      </c>
      <c r="L134" s="138" t="str">
        <f>IFERROR(VLOOKUP(INDEX('8- Políticas de Administración '!$B$16:$F$63,MATCH('5- Identificación de Riesgos'!J134,'8- Políticas de Administración '!$C$16:$C$64,0),1),'8- Políticas de Administración '!$B$16:$F$64,5,FALSE),"")</f>
        <v/>
      </c>
      <c r="M134" s="404"/>
      <c r="N134" s="413"/>
      <c r="O134" s="395"/>
      <c r="Q134" s="396"/>
      <c r="R134" s="396"/>
      <c r="S134" s="396"/>
      <c r="T134" s="396"/>
      <c r="U134" s="396"/>
      <c r="V134" s="396"/>
    </row>
    <row r="135" spans="1:258">
      <c r="A135" s="398"/>
      <c r="B135" s="401"/>
      <c r="C135" s="401"/>
      <c r="D135" s="210"/>
      <c r="E135" s="404"/>
      <c r="F135" s="404"/>
      <c r="G135" s="407"/>
      <c r="H135" s="410"/>
      <c r="I135" s="105"/>
      <c r="J135" s="143"/>
      <c r="K135" s="105" t="str">
        <f>IFERROR(CONCATENATE(INDEX('8- Políticas de Administración '!$B$16:$F$53,MATCH('5- Identificación de Riesgos'!J135,'8- Políticas de Administración '!$C$16:$C$54,0),1)," - ",L135),"")</f>
        <v/>
      </c>
      <c r="L135" s="138" t="str">
        <f>IFERROR(VLOOKUP(INDEX('8- Políticas de Administración '!$B$16:$F$63,MATCH('5- Identificación de Riesgos'!J135,'8- Políticas de Administración '!$C$16:$C$64,0),1),'8- Políticas de Administración '!$B$16:$F$64,5,FALSE),"")</f>
        <v/>
      </c>
      <c r="M135" s="404"/>
      <c r="N135" s="413"/>
      <c r="O135" s="395"/>
      <c r="Q135" s="396"/>
      <c r="R135" s="396"/>
      <c r="S135" s="396"/>
      <c r="T135" s="396"/>
      <c r="U135" s="396"/>
      <c r="V135" s="396"/>
    </row>
    <row r="136" spans="1:258">
      <c r="A136" s="398"/>
      <c r="B136" s="401"/>
      <c r="C136" s="401"/>
      <c r="D136" s="121"/>
      <c r="E136" s="404"/>
      <c r="F136" s="404"/>
      <c r="G136" s="407"/>
      <c r="H136" s="410"/>
      <c r="I136" s="105"/>
      <c r="J136" s="143"/>
      <c r="K136" s="105" t="str">
        <f>IFERROR(CONCATENATE(INDEX('8- Políticas de Administración '!$B$16:$F$53,MATCH('5- Identificación de Riesgos'!J136,'8- Políticas de Administración '!$C$16:$C$54,0),1)," - ",L136),"")</f>
        <v/>
      </c>
      <c r="L136" s="138" t="str">
        <f>IFERROR(VLOOKUP(INDEX('8- Políticas de Administración '!$B$16:$F$63,MATCH('5- Identificación de Riesgos'!J136,'8- Políticas de Administración '!$C$16:$C$64,0),1),'8- Políticas de Administración '!$B$16:$F$64,5,FALSE),"")</f>
        <v/>
      </c>
      <c r="M136" s="404"/>
      <c r="N136" s="413"/>
      <c r="O136" s="395"/>
      <c r="Q136" s="396"/>
      <c r="R136" s="396"/>
      <c r="S136" s="396"/>
      <c r="T136" s="396"/>
      <c r="U136" s="396"/>
      <c r="V136" s="396"/>
    </row>
    <row r="137" spans="1:258">
      <c r="A137" s="398"/>
      <c r="B137" s="401"/>
      <c r="C137" s="401"/>
      <c r="D137" s="120"/>
      <c r="E137" s="404"/>
      <c r="F137" s="404"/>
      <c r="G137" s="407"/>
      <c r="H137" s="410"/>
      <c r="I137" s="105"/>
      <c r="J137" s="143"/>
      <c r="K137" s="105" t="str">
        <f>IFERROR(CONCATENATE(INDEX('8- Políticas de Administración '!$B$16:$F$53,MATCH('5- Identificación de Riesgos'!J137,'8- Políticas de Administración '!$C$16:$C$54,0),1)," - ",L137),"")</f>
        <v/>
      </c>
      <c r="L137" s="138" t="str">
        <f>IFERROR(VLOOKUP(INDEX('8- Políticas de Administración '!$B$16:$F$63,MATCH('5- Identificación de Riesgos'!J137,'8- Políticas de Administración '!$C$16:$C$64,0),1),'8- Políticas de Administración '!$B$16:$F$64,5,FALSE),"")</f>
        <v/>
      </c>
      <c r="M137" s="404"/>
      <c r="N137" s="413"/>
      <c r="O137" s="395"/>
      <c r="Q137" s="396"/>
      <c r="R137" s="396"/>
      <c r="S137" s="396"/>
      <c r="T137" s="396"/>
      <c r="U137" s="396"/>
      <c r="V137" s="396"/>
    </row>
    <row r="138" spans="1:258">
      <c r="A138" s="398"/>
      <c r="B138" s="401"/>
      <c r="C138" s="401"/>
      <c r="D138" s="120"/>
      <c r="E138" s="404"/>
      <c r="F138" s="404"/>
      <c r="G138" s="407"/>
      <c r="H138" s="410"/>
      <c r="I138" s="105"/>
      <c r="J138" s="143"/>
      <c r="K138" s="105" t="str">
        <f>IFERROR(CONCATENATE(INDEX('8- Políticas de Administración '!$B$16:$F$53,MATCH('5- Identificación de Riesgos'!J138,'8- Políticas de Administración '!$C$16:$C$54,0),1)," - ",L138),"")</f>
        <v/>
      </c>
      <c r="L138" s="138" t="str">
        <f>IFERROR(VLOOKUP(INDEX('8- Políticas de Administración '!$B$16:$F$63,MATCH('5- Identificación de Riesgos'!J138,'8- Políticas de Administración '!$C$16:$C$64,0),1),'8- Políticas de Administración '!$B$16:$F$64,5,FALSE),"")</f>
        <v/>
      </c>
      <c r="M138" s="404"/>
      <c r="N138" s="413"/>
      <c r="O138" s="395"/>
      <c r="Q138" s="396"/>
      <c r="R138" s="396"/>
      <c r="S138" s="396"/>
      <c r="T138" s="396"/>
      <c r="U138" s="396"/>
      <c r="V138" s="396"/>
    </row>
    <row r="139" spans="1:258" ht="15.75" thickBot="1">
      <c r="A139" s="399"/>
      <c r="B139" s="402"/>
      <c r="C139" s="402"/>
      <c r="D139" s="122"/>
      <c r="E139" s="405"/>
      <c r="F139" s="405"/>
      <c r="G139" s="408"/>
      <c r="H139" s="411"/>
      <c r="I139" s="106"/>
      <c r="J139" s="144"/>
      <c r="K139" s="106" t="str">
        <f>IFERROR(CONCATENATE(INDEX('8- Políticas de Administración '!$B$16:$F$53,MATCH('5- Identificación de Riesgos'!J139,'8- Políticas de Administración '!$C$16:$C$54,0),1)," - ",L139),"")</f>
        <v/>
      </c>
      <c r="L139" s="140" t="str">
        <f>IFERROR(VLOOKUP(INDEX('8- Políticas de Administración '!$B$16:$F$63,MATCH('5- Identificación de Riesgos'!J139,'8- Políticas de Administración '!$C$16:$C$64,0),1),'8- Políticas de Administración '!$B$16:$F$64,5,FALSE),"")</f>
        <v/>
      </c>
      <c r="M139" s="405"/>
      <c r="N139" s="414"/>
      <c r="O139" s="395"/>
      <c r="Q139" s="396"/>
      <c r="R139" s="396"/>
      <c r="S139" s="396"/>
      <c r="T139" s="396"/>
      <c r="U139" s="396"/>
      <c r="V139" s="396"/>
    </row>
    <row r="140" spans="1:258" ht="75" customHeight="1">
      <c r="A140" s="397">
        <v>14</v>
      </c>
      <c r="B140" s="400" t="s">
        <v>391</v>
      </c>
      <c r="C140" s="400" t="s">
        <v>392</v>
      </c>
      <c r="D140" s="119" t="s">
        <v>385</v>
      </c>
      <c r="E140" s="403">
        <v>60</v>
      </c>
      <c r="F140" s="403">
        <v>0</v>
      </c>
      <c r="G140" s="406">
        <f t="shared" ref="G140" si="12">F140/E140</f>
        <v>0</v>
      </c>
      <c r="H140" s="409" t="str">
        <f>CONCATENATE(IF(G140&lt;='8-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 - ",VLOOKUP(IF(G140&lt;='8-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valida"))))),'8- Políticas de Administración '!$B$6:$F$10,5,FALSE))</f>
        <v>Muy Baja - 1</v>
      </c>
      <c r="I140" s="104" t="s">
        <v>299</v>
      </c>
      <c r="J140" s="123" t="s">
        <v>300</v>
      </c>
      <c r="K140" s="104" t="str">
        <f>IFERROR(CONCATENATE(INDEX('8- Políticas de Administración '!$B$16:$F$53,MATCH('5- Identificación de Riesgos'!J140,'8- Políticas de Administración '!$C$16:$C$54,0),1)," - ",L140),"")</f>
        <v>Mayor - 4</v>
      </c>
      <c r="L140" s="139">
        <f>IFERROR(VLOOKUP(INDEX('8- Políticas de Administración '!$B$16:$F$63,MATCH('5- Identificación de Riesgos'!J140,'8- Políticas de Administración '!$C$16:$C$64,0),1),'8- Políticas de Administración '!$B$16:$F$64,5,FALSE),"")</f>
        <v>4</v>
      </c>
      <c r="M140" s="403" t="str">
        <f>IFERROR(CONCATENATE(INDEX('8- Políticas de Administración '!$B$16:$F$53,MATCH(ROUND(AVERAGE(L140:L149),0),'8- Políticas de Administración '!$F$16:$F$53,0),1)," - ",ROUND(AVERAGE(L140:L149),0)),"")</f>
        <v>Mayor - 4</v>
      </c>
      <c r="N140" s="412" t="str">
        <f>IFERROR(CONCATENATE(VLOOKUP((LEFT(H140,LEN(H140)-4)&amp;LEFT(M140,LEN(M140)-4)),'9- Matriz de Calor '!$D$18:$E$42,2,0)," - ",RIGHT(H140,1)*RIGHT(M140,1)),"")</f>
        <v>Alto  - 4</v>
      </c>
      <c r="O140" s="394">
        <f>RIGHT(H140,1)*RIGHT(M140,1)</f>
        <v>4</v>
      </c>
      <c r="Q140" s="396" t="s">
        <v>350</v>
      </c>
      <c r="R140" s="396"/>
      <c r="S140" s="396"/>
      <c r="T140" s="396"/>
      <c r="U140" s="396"/>
      <c r="V140" s="396"/>
    </row>
    <row r="141" spans="1:258" ht="39" customHeight="1">
      <c r="A141" s="398"/>
      <c r="B141" s="401"/>
      <c r="C141" s="401"/>
      <c r="D141" s="115" t="s">
        <v>386</v>
      </c>
      <c r="E141" s="404"/>
      <c r="F141" s="404"/>
      <c r="G141" s="407"/>
      <c r="H141" s="410"/>
      <c r="I141" s="105" t="s">
        <v>302</v>
      </c>
      <c r="J141" s="143" t="s">
        <v>379</v>
      </c>
      <c r="K141" s="105" t="str">
        <f>IFERROR(CONCATENATE(INDEX('8- Políticas de Administración '!$B$16:$F$53,MATCH('5- Identificación de Riesgos'!J141,'8- Políticas de Administración '!$C$16:$C$54,0),1)," - ",L141),"")</f>
        <v>Catastrófico - 5</v>
      </c>
      <c r="L141" s="138">
        <f>IFERROR(VLOOKUP(INDEX('8- Políticas de Administración '!$B$16:$F$63,MATCH('5- Identificación de Riesgos'!J141,'8- Políticas de Administración '!$C$16:$C$64,0),1),'8- Políticas de Administración '!$B$16:$F$64,5,FALSE),"")</f>
        <v>5</v>
      </c>
      <c r="M141" s="404"/>
      <c r="N141" s="413"/>
      <c r="O141" s="395"/>
      <c r="Q141" s="396"/>
      <c r="R141" s="396"/>
      <c r="S141" s="396"/>
      <c r="T141" s="396"/>
      <c r="U141" s="396"/>
      <c r="V141" s="396"/>
    </row>
    <row r="142" spans="1:258" ht="42.75" customHeight="1">
      <c r="A142" s="398"/>
      <c r="B142" s="401"/>
      <c r="C142" s="401"/>
      <c r="D142" s="115" t="s">
        <v>387</v>
      </c>
      <c r="E142" s="404"/>
      <c r="F142" s="404"/>
      <c r="G142" s="407"/>
      <c r="H142" s="410"/>
      <c r="I142" s="105" t="s">
        <v>296</v>
      </c>
      <c r="J142" s="143" t="s">
        <v>297</v>
      </c>
      <c r="K142" s="105" t="str">
        <f>IFERROR(CONCATENATE(INDEX('8- Políticas de Administración '!$B$16:$F$53,MATCH('5- Identificación de Riesgos'!J142,'8- Políticas de Administración '!$C$16:$C$54,0),1)," - ",L142),"")</f>
        <v>Moderado - 3</v>
      </c>
      <c r="L142" s="138">
        <f>IFERROR(VLOOKUP(INDEX('8- Políticas de Administración '!$B$16:$F$63,MATCH('5- Identificación de Riesgos'!J142,'8- Políticas de Administración '!$C$16:$C$64,0),1),'8- Políticas de Administración '!$B$16:$F$64,5,FALSE),"")</f>
        <v>3</v>
      </c>
      <c r="M142" s="404"/>
      <c r="N142" s="413"/>
      <c r="O142" s="395"/>
      <c r="Q142" s="396"/>
      <c r="R142" s="396"/>
      <c r="S142" s="396"/>
      <c r="T142" s="396"/>
      <c r="U142" s="396"/>
      <c r="V142" s="396"/>
    </row>
    <row r="143" spans="1:258" ht="51" customHeight="1">
      <c r="A143" s="398"/>
      <c r="B143" s="401"/>
      <c r="C143" s="401"/>
      <c r="D143" s="208" t="s">
        <v>393</v>
      </c>
      <c r="E143" s="404"/>
      <c r="F143" s="404"/>
      <c r="G143" s="407"/>
      <c r="H143" s="410"/>
      <c r="I143" s="105"/>
      <c r="J143" s="143"/>
      <c r="K143" s="105" t="str">
        <f>IFERROR(CONCATENATE(INDEX('8- Políticas de Administración '!$B$16:$F$53,MATCH('5- Identificación de Riesgos'!J143,'8- Políticas de Administración '!$C$16:$C$54,0),1)," - ",L143),"")</f>
        <v/>
      </c>
      <c r="L143" s="138" t="str">
        <f>IFERROR(VLOOKUP(INDEX('8- Políticas de Administración '!$B$16:$F$63,MATCH('5- Identificación de Riesgos'!J143,'8- Políticas de Administración '!$C$16:$C$64,0),1),'8- Políticas de Administración '!$B$16:$F$64,5,FALSE),"")</f>
        <v/>
      </c>
      <c r="M143" s="404"/>
      <c r="N143" s="413"/>
      <c r="O143" s="395"/>
      <c r="Q143" s="396"/>
      <c r="R143" s="396"/>
      <c r="S143" s="396"/>
      <c r="T143" s="396"/>
      <c r="U143" s="396"/>
      <c r="V143" s="396"/>
    </row>
    <row r="144" spans="1:258" ht="27" customHeight="1">
      <c r="A144" s="398"/>
      <c r="B144" s="401"/>
      <c r="C144" s="401"/>
      <c r="D144" s="208" t="s">
        <v>394</v>
      </c>
      <c r="E144" s="404"/>
      <c r="F144" s="404"/>
      <c r="G144" s="407"/>
      <c r="H144" s="410"/>
      <c r="I144" s="105"/>
      <c r="J144" s="143"/>
      <c r="K144" s="105" t="str">
        <f>IFERROR(CONCATENATE(INDEX('8- Políticas de Administración '!$B$16:$F$53,MATCH('5- Identificación de Riesgos'!J144,'8- Políticas de Administración '!$C$16:$C$54,0),1)," - ",L144),"")</f>
        <v/>
      </c>
      <c r="L144" s="138" t="str">
        <f>IFERROR(VLOOKUP(INDEX('8- Políticas de Administración '!$B$16:$F$63,MATCH('5- Identificación de Riesgos'!J144,'8- Políticas de Administración '!$C$16:$C$64,0),1),'8- Políticas de Administración '!$B$16:$F$64,5,FALSE),"")</f>
        <v/>
      </c>
      <c r="M144" s="404"/>
      <c r="N144" s="413"/>
      <c r="O144" s="395"/>
      <c r="Q144" s="396"/>
      <c r="R144" s="396"/>
      <c r="S144" s="396"/>
      <c r="T144" s="396"/>
      <c r="U144" s="396"/>
      <c r="V144" s="396"/>
    </row>
    <row r="145" spans="1:22" ht="45">
      <c r="A145" s="398"/>
      <c r="B145" s="401"/>
      <c r="C145" s="401"/>
      <c r="D145" s="208" t="s">
        <v>395</v>
      </c>
      <c r="E145" s="404"/>
      <c r="F145" s="404"/>
      <c r="G145" s="407"/>
      <c r="H145" s="410"/>
      <c r="I145" s="105"/>
      <c r="J145" s="143"/>
      <c r="K145" s="105" t="str">
        <f>IFERROR(CONCATENATE(INDEX('8- Políticas de Administración '!$B$16:$F$53,MATCH('5- Identificación de Riesgos'!J145,'8- Políticas de Administración '!$C$16:$C$54,0),1)," - ",L145),"")</f>
        <v/>
      </c>
      <c r="L145" s="138" t="str">
        <f>IFERROR(VLOOKUP(INDEX('8- Políticas de Administración '!$B$16:$F$63,MATCH('5- Identificación de Riesgos'!J145,'8- Políticas de Administración '!$C$16:$C$64,0),1),'8- Políticas de Administración '!$B$16:$F$64,5,FALSE),"")</f>
        <v/>
      </c>
      <c r="M145" s="404"/>
      <c r="N145" s="413"/>
      <c r="O145" s="395"/>
      <c r="Q145" s="396"/>
      <c r="R145" s="396"/>
      <c r="S145" s="396"/>
      <c r="T145" s="396"/>
      <c r="U145" s="396"/>
      <c r="V145" s="396"/>
    </row>
    <row r="146" spans="1:22" ht="45">
      <c r="A146" s="398"/>
      <c r="B146" s="401"/>
      <c r="C146" s="401"/>
      <c r="D146" s="208" t="s">
        <v>396</v>
      </c>
      <c r="E146" s="404"/>
      <c r="F146" s="404"/>
      <c r="G146" s="407"/>
      <c r="H146" s="410"/>
      <c r="I146" s="105"/>
      <c r="J146" s="143"/>
      <c r="K146" s="105" t="str">
        <f>IFERROR(CONCATENATE(INDEX('8- Políticas de Administración '!$B$16:$F$53,MATCH('5- Identificación de Riesgos'!J146,'8- Políticas de Administración '!$C$16:$C$54,0),1)," - ",L146),"")</f>
        <v/>
      </c>
      <c r="L146" s="138" t="str">
        <f>IFERROR(VLOOKUP(INDEX('8- Políticas de Administración '!$B$16:$F$63,MATCH('5- Identificación de Riesgos'!J146,'8- Políticas de Administración '!$C$16:$C$64,0),1),'8- Políticas de Administración '!$B$16:$F$64,5,FALSE),"")</f>
        <v/>
      </c>
      <c r="M146" s="404"/>
      <c r="N146" s="413"/>
      <c r="O146" s="395"/>
      <c r="Q146" s="396"/>
      <c r="R146" s="396"/>
      <c r="S146" s="396"/>
      <c r="T146" s="396"/>
      <c r="U146" s="396"/>
      <c r="V146" s="396"/>
    </row>
    <row r="147" spans="1:22">
      <c r="A147" s="398"/>
      <c r="B147" s="401"/>
      <c r="C147" s="401"/>
      <c r="D147" s="209"/>
      <c r="E147" s="404"/>
      <c r="F147" s="404"/>
      <c r="G147" s="407"/>
      <c r="H147" s="410"/>
      <c r="I147" s="105"/>
      <c r="J147" s="143"/>
      <c r="K147" s="105" t="str">
        <f>IFERROR(CONCATENATE(INDEX('8- Políticas de Administración '!$B$16:$F$53,MATCH('5- Identificación de Riesgos'!J147,'8- Políticas de Administración '!$C$16:$C$54,0),1)," - ",L147),"")</f>
        <v/>
      </c>
      <c r="L147" s="138" t="str">
        <f>IFERROR(VLOOKUP(INDEX('8- Políticas de Administración '!$B$16:$F$63,MATCH('5- Identificación de Riesgos'!J147,'8- Políticas de Administración '!$C$16:$C$64,0),1),'8- Políticas de Administración '!$B$16:$F$64,5,FALSE),"")</f>
        <v/>
      </c>
      <c r="M147" s="404"/>
      <c r="N147" s="413"/>
      <c r="O147" s="395"/>
      <c r="Q147" s="396"/>
      <c r="R147" s="396"/>
      <c r="S147" s="396"/>
      <c r="T147" s="396"/>
      <c r="U147" s="396"/>
      <c r="V147" s="396"/>
    </row>
    <row r="148" spans="1:22">
      <c r="A148" s="398"/>
      <c r="B148" s="401"/>
      <c r="C148" s="401"/>
      <c r="D148" s="120"/>
      <c r="E148" s="404"/>
      <c r="F148" s="404"/>
      <c r="G148" s="407"/>
      <c r="H148" s="410"/>
      <c r="I148" s="105"/>
      <c r="J148" s="143"/>
      <c r="K148" s="105" t="str">
        <f>IFERROR(CONCATENATE(INDEX('8- Políticas de Administración '!$B$16:$F$53,MATCH('5- Identificación de Riesgos'!J148,'8- Políticas de Administración '!$C$16:$C$54,0),1)," - ",L148),"")</f>
        <v/>
      </c>
      <c r="L148" s="138" t="str">
        <f>IFERROR(VLOOKUP(INDEX('8- Políticas de Administración '!$B$16:$F$63,MATCH('5- Identificación de Riesgos'!J148,'8- Políticas de Administración '!$C$16:$C$64,0),1),'8- Políticas de Administración '!$B$16:$F$64,5,FALSE),"")</f>
        <v/>
      </c>
      <c r="M148" s="404"/>
      <c r="N148" s="413"/>
      <c r="O148" s="395"/>
      <c r="Q148" s="396"/>
      <c r="R148" s="396"/>
      <c r="S148" s="396"/>
      <c r="T148" s="396"/>
      <c r="U148" s="396"/>
      <c r="V148" s="396"/>
    </row>
    <row r="149" spans="1:22" ht="15.75" thickBot="1">
      <c r="A149" s="399"/>
      <c r="B149" s="402"/>
      <c r="C149" s="402"/>
      <c r="D149" s="122"/>
      <c r="E149" s="405"/>
      <c r="F149" s="405"/>
      <c r="G149" s="408"/>
      <c r="H149" s="411"/>
      <c r="I149" s="106"/>
      <c r="J149" s="144"/>
      <c r="K149" s="106" t="str">
        <f>IFERROR(CONCATENATE(INDEX('8- Políticas de Administración '!$B$16:$F$53,MATCH('5- Identificación de Riesgos'!J149,'8- Políticas de Administración '!$C$16:$C$54,0),1)," - ",L149),"")</f>
        <v/>
      </c>
      <c r="L149" s="140" t="str">
        <f>IFERROR(VLOOKUP(INDEX('8- Políticas de Administración '!$B$16:$F$63,MATCH('5- Identificación de Riesgos'!J149,'8- Políticas de Administración '!$C$16:$C$64,0),1),'8- Políticas de Administración '!$B$16:$F$64,5,FALSE),"")</f>
        <v/>
      </c>
      <c r="M149" s="405"/>
      <c r="N149" s="414"/>
      <c r="O149" s="395"/>
      <c r="Q149" s="396"/>
      <c r="R149" s="396"/>
      <c r="S149" s="396"/>
      <c r="T149" s="396"/>
      <c r="U149" s="396"/>
      <c r="V149" s="396"/>
    </row>
    <row r="150" spans="1:22" ht="75" customHeight="1">
      <c r="A150" s="397">
        <v>15</v>
      </c>
      <c r="B150" s="400" t="s">
        <v>397</v>
      </c>
      <c r="C150" s="400" t="s">
        <v>398</v>
      </c>
      <c r="D150" s="119" t="s">
        <v>385</v>
      </c>
      <c r="E150" s="403">
        <v>365</v>
      </c>
      <c r="F150" s="403">
        <v>0</v>
      </c>
      <c r="G150" s="406">
        <f t="shared" ref="G150" si="13">F150/E150</f>
        <v>0</v>
      </c>
      <c r="H150" s="409" t="str">
        <f>CONCATENATE(IF(G150&lt;='8-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 - ",VLOOKUP(IF(G150&lt;='8-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valida"))))),'8- Políticas de Administración '!$B$6:$F$10,5,FALSE))</f>
        <v>Muy Baja - 1</v>
      </c>
      <c r="I150" s="104" t="s">
        <v>302</v>
      </c>
      <c r="J150" s="123" t="s">
        <v>399</v>
      </c>
      <c r="K150" s="104" t="str">
        <f>IFERROR(CONCATENATE(INDEX('8- Políticas de Administración '!$B$16:$F$53,MATCH('5- Identificación de Riesgos'!J150,'8- Políticas de Administración '!$C$16:$C$54,0),1)," - ",L150),"")</f>
        <v>Menor - 2</v>
      </c>
      <c r="L150" s="139">
        <f>IFERROR(VLOOKUP(INDEX('8- Políticas de Administración '!$B$16:$F$63,MATCH('5- Identificación de Riesgos'!J150,'8- Políticas de Administración '!$C$16:$C$64,0),1),'8- Políticas de Administración '!$B$16:$F$64,5,FALSE),"")</f>
        <v>2</v>
      </c>
      <c r="M150" s="403" t="str">
        <f>IFERROR(CONCATENATE(INDEX('8- Políticas de Administración '!$B$16:$F$53,MATCH(ROUND(AVERAGE(L150:L159),0),'8- Políticas de Administración '!$F$16:$F$53,0),1)," - ",ROUND(AVERAGE(L150:L159),0)),"")</f>
        <v>Menor - 2</v>
      </c>
      <c r="N150" s="412" t="str">
        <f>IFERROR(CONCATENATE(VLOOKUP((LEFT(H150,LEN(H150)-4)&amp;LEFT(M150,LEN(M150)-4)),'9- Matriz de Calor '!$D$18:$E$42,2,0)," - ",RIGHT(H150,1)*RIGHT(M150,1)),"")</f>
        <v>Bajo - 2</v>
      </c>
      <c r="O150" s="394">
        <f>RIGHT(H150,1)*RIGHT(M150,1)</f>
        <v>2</v>
      </c>
      <c r="Q150" s="396" t="s">
        <v>350</v>
      </c>
      <c r="R150" s="396"/>
      <c r="S150" s="396"/>
      <c r="T150" s="396"/>
      <c r="U150" s="396"/>
      <c r="V150" s="396"/>
    </row>
    <row r="151" spans="1:22" ht="39" customHeight="1">
      <c r="A151" s="398"/>
      <c r="B151" s="401"/>
      <c r="C151" s="401"/>
      <c r="D151" s="115" t="s">
        <v>400</v>
      </c>
      <c r="E151" s="404"/>
      <c r="F151" s="404"/>
      <c r="G151" s="407"/>
      <c r="H151" s="410"/>
      <c r="I151" s="105" t="s">
        <v>326</v>
      </c>
      <c r="J151" s="143" t="s">
        <v>401</v>
      </c>
      <c r="K151" s="105" t="str">
        <f>IFERROR(CONCATENATE(INDEX('8- Políticas de Administración '!$B$16:$F$53,MATCH('5- Identificación de Riesgos'!J151,'8- Políticas de Administración '!$C$16:$C$54,0),1)," - ",L151),"")</f>
        <v>Leve - 1</v>
      </c>
      <c r="L151" s="138">
        <f>IFERROR(VLOOKUP(INDEX('8- Políticas de Administración '!$B$16:$F$63,MATCH('5- Identificación de Riesgos'!J151,'8- Políticas de Administración '!$C$16:$C$64,0),1),'8- Políticas de Administración '!$B$16:$F$64,5,FALSE),"")</f>
        <v>1</v>
      </c>
      <c r="M151" s="404"/>
      <c r="N151" s="413"/>
      <c r="O151" s="395"/>
      <c r="Q151" s="396"/>
      <c r="R151" s="396"/>
      <c r="S151" s="396"/>
      <c r="T151" s="396"/>
      <c r="U151" s="396"/>
      <c r="V151" s="396"/>
    </row>
    <row r="152" spans="1:22" ht="42.75" customHeight="1">
      <c r="A152" s="398"/>
      <c r="B152" s="401"/>
      <c r="C152" s="401"/>
      <c r="D152" s="115" t="s">
        <v>402</v>
      </c>
      <c r="E152" s="404"/>
      <c r="F152" s="404"/>
      <c r="G152" s="407"/>
      <c r="H152" s="410"/>
      <c r="I152" s="105"/>
      <c r="J152" s="143"/>
      <c r="K152" s="105" t="str">
        <f>IFERROR(CONCATENATE(INDEX('8- Políticas de Administración '!$B$16:$F$53,MATCH('5- Identificación de Riesgos'!J152,'8- Políticas de Administración '!$C$16:$C$54,0),1)," - ",L152),"")</f>
        <v/>
      </c>
      <c r="L152" s="138" t="str">
        <f>IFERROR(VLOOKUP(INDEX('8- Políticas de Administración '!$B$16:$F$63,MATCH('5- Identificación de Riesgos'!J152,'8- Políticas de Administración '!$C$16:$C$64,0),1),'8- Políticas de Administración '!$B$16:$F$64,5,FALSE),"")</f>
        <v/>
      </c>
      <c r="M152" s="404"/>
      <c r="N152" s="413"/>
      <c r="O152" s="395"/>
      <c r="Q152" s="396"/>
      <c r="R152" s="396"/>
      <c r="S152" s="396"/>
      <c r="T152" s="396"/>
      <c r="U152" s="396"/>
      <c r="V152" s="396"/>
    </row>
    <row r="153" spans="1:22" ht="51" customHeight="1">
      <c r="A153" s="398"/>
      <c r="B153" s="401"/>
      <c r="C153" s="401"/>
      <c r="D153" s="115" t="s">
        <v>403</v>
      </c>
      <c r="E153" s="404"/>
      <c r="F153" s="404"/>
      <c r="G153" s="407"/>
      <c r="H153" s="410"/>
      <c r="I153" s="105"/>
      <c r="J153" s="143"/>
      <c r="K153" s="105" t="str">
        <f>IFERROR(CONCATENATE(INDEX('8- Políticas de Administración '!$B$16:$F$53,MATCH('5- Identificación de Riesgos'!J153,'8- Políticas de Administración '!$C$16:$C$54,0),1)," - ",L153),"")</f>
        <v/>
      </c>
      <c r="L153" s="138" t="str">
        <f>IFERROR(VLOOKUP(INDEX('8- Políticas de Administración '!$B$16:$F$63,MATCH('5- Identificación de Riesgos'!J153,'8- Políticas de Administración '!$C$16:$C$64,0),1),'8- Políticas de Administración '!$B$16:$F$64,5,FALSE),"")</f>
        <v/>
      </c>
      <c r="M153" s="404"/>
      <c r="N153" s="413"/>
      <c r="O153" s="395"/>
      <c r="Q153" s="396"/>
      <c r="R153" s="396"/>
      <c r="S153" s="396"/>
      <c r="T153" s="396"/>
      <c r="U153" s="396"/>
      <c r="V153" s="396"/>
    </row>
    <row r="154" spans="1:22" ht="27" customHeight="1">
      <c r="A154" s="398"/>
      <c r="B154" s="401"/>
      <c r="C154" s="401"/>
      <c r="D154" s="210"/>
      <c r="E154" s="404"/>
      <c r="F154" s="404"/>
      <c r="G154" s="407"/>
      <c r="H154" s="410"/>
      <c r="I154" s="105"/>
      <c r="J154" s="143"/>
      <c r="K154" s="105" t="str">
        <f>IFERROR(CONCATENATE(INDEX('8- Políticas de Administración '!$B$16:$F$53,MATCH('5- Identificación de Riesgos'!J154,'8- Políticas de Administración '!$C$16:$C$54,0),1)," - ",L154),"")</f>
        <v/>
      </c>
      <c r="L154" s="138" t="str">
        <f>IFERROR(VLOOKUP(INDEX('8- Políticas de Administración '!$B$16:$F$63,MATCH('5- Identificación de Riesgos'!J154,'8- Políticas de Administración '!$C$16:$C$64,0),1),'8- Políticas de Administración '!$B$16:$F$64,5,FALSE),"")</f>
        <v/>
      </c>
      <c r="M154" s="404"/>
      <c r="N154" s="413"/>
      <c r="O154" s="395"/>
      <c r="Q154" s="396"/>
      <c r="R154" s="396"/>
      <c r="S154" s="396"/>
      <c r="T154" s="396"/>
      <c r="U154" s="396"/>
      <c r="V154" s="396"/>
    </row>
    <row r="155" spans="1:22">
      <c r="A155" s="398"/>
      <c r="B155" s="401"/>
      <c r="C155" s="401"/>
      <c r="D155" s="121"/>
      <c r="E155" s="404"/>
      <c r="F155" s="404"/>
      <c r="G155" s="407"/>
      <c r="H155" s="410"/>
      <c r="I155" s="105"/>
      <c r="J155" s="143"/>
      <c r="K155" s="105" t="str">
        <f>IFERROR(CONCATENATE(INDEX('8- Políticas de Administración '!$B$16:$F$53,MATCH('5- Identificación de Riesgos'!J155,'8- Políticas de Administración '!$C$16:$C$54,0),1)," - ",L155),"")</f>
        <v/>
      </c>
      <c r="L155" s="138" t="str">
        <f>IFERROR(VLOOKUP(INDEX('8- Políticas de Administración '!$B$16:$F$63,MATCH('5- Identificación de Riesgos'!J155,'8- Políticas de Administración '!$C$16:$C$64,0),1),'8- Políticas de Administración '!$B$16:$F$64,5,FALSE),"")</f>
        <v/>
      </c>
      <c r="M155" s="404"/>
      <c r="N155" s="413"/>
      <c r="O155" s="395"/>
      <c r="Q155" s="396"/>
      <c r="R155" s="396"/>
      <c r="S155" s="396"/>
      <c r="T155" s="396"/>
      <c r="U155" s="396"/>
      <c r="V155" s="396"/>
    </row>
    <row r="156" spans="1:22">
      <c r="A156" s="398"/>
      <c r="B156" s="401"/>
      <c r="C156" s="401"/>
      <c r="D156" s="121"/>
      <c r="E156" s="404"/>
      <c r="F156" s="404"/>
      <c r="G156" s="407"/>
      <c r="H156" s="410"/>
      <c r="I156" s="105"/>
      <c r="J156" s="143"/>
      <c r="K156" s="105" t="str">
        <f>IFERROR(CONCATENATE(INDEX('8- Políticas de Administración '!$B$16:$F$53,MATCH('5- Identificación de Riesgos'!J156,'8- Políticas de Administración '!$C$16:$C$54,0),1)," - ",L156),"")</f>
        <v/>
      </c>
      <c r="L156" s="138" t="str">
        <f>IFERROR(VLOOKUP(INDEX('8- Políticas de Administración '!$B$16:$F$63,MATCH('5- Identificación de Riesgos'!J156,'8- Políticas de Administración '!$C$16:$C$64,0),1),'8- Políticas de Administración '!$B$16:$F$64,5,FALSE),"")</f>
        <v/>
      </c>
      <c r="M156" s="404"/>
      <c r="N156" s="413"/>
      <c r="O156" s="395"/>
      <c r="Q156" s="396"/>
      <c r="R156" s="396"/>
      <c r="S156" s="396"/>
      <c r="T156" s="396"/>
      <c r="U156" s="396"/>
      <c r="V156" s="396"/>
    </row>
    <row r="157" spans="1:22">
      <c r="A157" s="398"/>
      <c r="B157" s="401"/>
      <c r="C157" s="401"/>
      <c r="D157" s="120"/>
      <c r="E157" s="404"/>
      <c r="F157" s="404"/>
      <c r="G157" s="407"/>
      <c r="H157" s="410"/>
      <c r="I157" s="105"/>
      <c r="J157" s="143"/>
      <c r="K157" s="105" t="str">
        <f>IFERROR(CONCATENATE(INDEX('8- Políticas de Administración '!$B$16:$F$53,MATCH('5- Identificación de Riesgos'!J157,'8- Políticas de Administración '!$C$16:$C$54,0),1)," - ",L157),"")</f>
        <v/>
      </c>
      <c r="L157" s="138" t="str">
        <f>IFERROR(VLOOKUP(INDEX('8- Políticas de Administración '!$B$16:$F$63,MATCH('5- Identificación de Riesgos'!J157,'8- Políticas de Administración '!$C$16:$C$64,0),1),'8- Políticas de Administración '!$B$16:$F$64,5,FALSE),"")</f>
        <v/>
      </c>
      <c r="M157" s="404"/>
      <c r="N157" s="413"/>
      <c r="O157" s="395"/>
      <c r="Q157" s="396"/>
      <c r="R157" s="396"/>
      <c r="S157" s="396"/>
      <c r="T157" s="396"/>
      <c r="U157" s="396"/>
      <c r="V157" s="396"/>
    </row>
    <row r="158" spans="1:22">
      <c r="A158" s="398"/>
      <c r="B158" s="401"/>
      <c r="C158" s="401"/>
      <c r="D158" s="120"/>
      <c r="E158" s="404"/>
      <c r="F158" s="404"/>
      <c r="G158" s="407"/>
      <c r="H158" s="410"/>
      <c r="I158" s="105"/>
      <c r="J158" s="143"/>
      <c r="K158" s="105" t="str">
        <f>IFERROR(CONCATENATE(INDEX('8- Políticas de Administración '!$B$16:$F$53,MATCH('5- Identificación de Riesgos'!J158,'8- Políticas de Administración '!$C$16:$C$54,0),1)," - ",L158),"")</f>
        <v/>
      </c>
      <c r="L158" s="138" t="str">
        <f>IFERROR(VLOOKUP(INDEX('8- Políticas de Administración '!$B$16:$F$63,MATCH('5- Identificación de Riesgos'!J158,'8- Políticas de Administración '!$C$16:$C$64,0),1),'8- Políticas de Administración '!$B$16:$F$64,5,FALSE),"")</f>
        <v/>
      </c>
      <c r="M158" s="404"/>
      <c r="N158" s="413"/>
      <c r="O158" s="395"/>
      <c r="Q158" s="396"/>
      <c r="R158" s="396"/>
      <c r="S158" s="396"/>
      <c r="T158" s="396"/>
      <c r="U158" s="396"/>
      <c r="V158" s="396"/>
    </row>
    <row r="159" spans="1:22" ht="15.75" thickBot="1">
      <c r="A159" s="399"/>
      <c r="B159" s="402"/>
      <c r="C159" s="402"/>
      <c r="D159" s="122"/>
      <c r="E159" s="405"/>
      <c r="F159" s="405"/>
      <c r="G159" s="408"/>
      <c r="H159" s="411"/>
      <c r="I159" s="106"/>
      <c r="J159" s="144"/>
      <c r="K159" s="106" t="str">
        <f>IFERROR(CONCATENATE(INDEX('8- Políticas de Administración '!$B$16:$F$53,MATCH('5- Identificación de Riesgos'!J159,'8- Políticas de Administración '!$C$16:$C$54,0),1)," - ",L159),"")</f>
        <v/>
      </c>
      <c r="L159" s="140" t="str">
        <f>IFERROR(VLOOKUP(INDEX('8- Políticas de Administración '!$B$16:$F$63,MATCH('5- Identificación de Riesgos'!J159,'8- Políticas de Administración '!$C$16:$C$64,0),1),'8- Políticas de Administración '!$B$16:$F$64,5,FALSE),"")</f>
        <v/>
      </c>
      <c r="M159" s="405"/>
      <c r="N159" s="414"/>
      <c r="O159" s="395"/>
      <c r="Q159" s="396"/>
      <c r="R159" s="396"/>
      <c r="S159" s="396"/>
      <c r="T159" s="396"/>
      <c r="U159" s="396"/>
      <c r="V159" s="396"/>
    </row>
  </sheetData>
  <mergeCells count="180">
    <mergeCell ref="Q100:V109"/>
    <mergeCell ref="G90:G99"/>
    <mergeCell ref="O120:O129"/>
    <mergeCell ref="A120:A129"/>
    <mergeCell ref="B120:B129"/>
    <mergeCell ref="C120:C129"/>
    <mergeCell ref="E120:E129"/>
    <mergeCell ref="F120:F129"/>
    <mergeCell ref="G120:G129"/>
    <mergeCell ref="H120:H129"/>
    <mergeCell ref="M120:M129"/>
    <mergeCell ref="N120:N129"/>
    <mergeCell ref="N110:N119"/>
    <mergeCell ref="O110:O119"/>
    <mergeCell ref="A110:A119"/>
    <mergeCell ref="E110:E119"/>
    <mergeCell ref="F110:F119"/>
    <mergeCell ref="B110:B119"/>
    <mergeCell ref="C110:C119"/>
    <mergeCell ref="G100:G109"/>
    <mergeCell ref="H100:H109"/>
    <mergeCell ref="M100:M109"/>
    <mergeCell ref="N100:N109"/>
    <mergeCell ref="O100:O109"/>
    <mergeCell ref="A90:A99"/>
    <mergeCell ref="E90:E99"/>
    <mergeCell ref="F90:F99"/>
    <mergeCell ref="B90:B99"/>
    <mergeCell ref="C90:C99"/>
    <mergeCell ref="O40:O49"/>
    <mergeCell ref="O30:O39"/>
    <mergeCell ref="M40:M49"/>
    <mergeCell ref="N40:N49"/>
    <mergeCell ref="N30:N39"/>
    <mergeCell ref="M80:M89"/>
    <mergeCell ref="O50:O59"/>
    <mergeCell ref="O80:O89"/>
    <mergeCell ref="O60:O69"/>
    <mergeCell ref="N60:N69"/>
    <mergeCell ref="M70:M79"/>
    <mergeCell ref="N70:N79"/>
    <mergeCell ref="O70:O79"/>
    <mergeCell ref="M60:M69"/>
    <mergeCell ref="M30:M39"/>
    <mergeCell ref="A50:A59"/>
    <mergeCell ref="B50:B59"/>
    <mergeCell ref="C50:C59"/>
    <mergeCell ref="E50:E59"/>
    <mergeCell ref="O8:O9"/>
    <mergeCell ref="N8:N9"/>
    <mergeCell ref="N7:O7"/>
    <mergeCell ref="K8:K9"/>
    <mergeCell ref="M8:M9"/>
    <mergeCell ref="I7:M7"/>
    <mergeCell ref="N50:N59"/>
    <mergeCell ref="O10:O19"/>
    <mergeCell ref="O20:O29"/>
    <mergeCell ref="N10:N19"/>
    <mergeCell ref="M20:M29"/>
    <mergeCell ref="N20:N29"/>
    <mergeCell ref="M10:M19"/>
    <mergeCell ref="M50:M59"/>
    <mergeCell ref="E10:E19"/>
    <mergeCell ref="F10:F19"/>
    <mergeCell ref="G10:G19"/>
    <mergeCell ref="H10:H19"/>
    <mergeCell ref="A20:A29"/>
    <mergeCell ref="A30:A39"/>
    <mergeCell ref="F8:F9"/>
    <mergeCell ref="A5:C5"/>
    <mergeCell ref="D6:N6"/>
    <mergeCell ref="I8:I9"/>
    <mergeCell ref="G8:G9"/>
    <mergeCell ref="D5:N5"/>
    <mergeCell ref="A6:C6"/>
    <mergeCell ref="H8:H9"/>
    <mergeCell ref="E7:H7"/>
    <mergeCell ref="D7:D9"/>
    <mergeCell ref="L8:L9"/>
    <mergeCell ref="H20:H29"/>
    <mergeCell ref="A4:C4"/>
    <mergeCell ref="A8:A9"/>
    <mergeCell ref="B8:B9"/>
    <mergeCell ref="E8:E9"/>
    <mergeCell ref="D4:N4"/>
    <mergeCell ref="B20:B29"/>
    <mergeCell ref="E40:E49"/>
    <mergeCell ref="F40:F49"/>
    <mergeCell ref="E30:E39"/>
    <mergeCell ref="G40:G49"/>
    <mergeCell ref="A10:A19"/>
    <mergeCell ref="C10:C19"/>
    <mergeCell ref="B10:B19"/>
    <mergeCell ref="F20:F29"/>
    <mergeCell ref="C40:C49"/>
    <mergeCell ref="E20:E29"/>
    <mergeCell ref="G20:G29"/>
    <mergeCell ref="C20:C29"/>
    <mergeCell ref="C30:C39"/>
    <mergeCell ref="F30:F39"/>
    <mergeCell ref="G30:G39"/>
    <mergeCell ref="H30:H39"/>
    <mergeCell ref="B40:B49"/>
    <mergeCell ref="H40:H49"/>
    <mergeCell ref="F50:F59"/>
    <mergeCell ref="A40:A49"/>
    <mergeCell ref="B30:B39"/>
    <mergeCell ref="G50:G59"/>
    <mergeCell ref="H50:H59"/>
    <mergeCell ref="A70:A79"/>
    <mergeCell ref="B70:B79"/>
    <mergeCell ref="C70:C79"/>
    <mergeCell ref="E70:E79"/>
    <mergeCell ref="F70:F79"/>
    <mergeCell ref="G70:G79"/>
    <mergeCell ref="H70:H79"/>
    <mergeCell ref="A60:A69"/>
    <mergeCell ref="F60:F69"/>
    <mergeCell ref="B60:B69"/>
    <mergeCell ref="C60:C69"/>
    <mergeCell ref="E60:E69"/>
    <mergeCell ref="G60:G69"/>
    <mergeCell ref="H60:H69"/>
    <mergeCell ref="O130:O139"/>
    <mergeCell ref="Q130:V139"/>
    <mergeCell ref="A80:A89"/>
    <mergeCell ref="B80:B89"/>
    <mergeCell ref="C80:C89"/>
    <mergeCell ref="E80:E89"/>
    <mergeCell ref="F80:F89"/>
    <mergeCell ref="G80:G89"/>
    <mergeCell ref="H80:H89"/>
    <mergeCell ref="Q80:V89"/>
    <mergeCell ref="Q90:V99"/>
    <mergeCell ref="A100:A109"/>
    <mergeCell ref="E100:E109"/>
    <mergeCell ref="F100:F109"/>
    <mergeCell ref="N80:N89"/>
    <mergeCell ref="H90:H99"/>
    <mergeCell ref="M90:M99"/>
    <mergeCell ref="N90:N99"/>
    <mergeCell ref="O90:O99"/>
    <mergeCell ref="B100:B109"/>
    <mergeCell ref="Q110:V119"/>
    <mergeCell ref="G110:G119"/>
    <mergeCell ref="H110:H119"/>
    <mergeCell ref="M110:M119"/>
    <mergeCell ref="A130:A139"/>
    <mergeCell ref="B130:B139"/>
    <mergeCell ref="C130:C139"/>
    <mergeCell ref="E130:E139"/>
    <mergeCell ref="F130:F139"/>
    <mergeCell ref="G130:G139"/>
    <mergeCell ref="H130:H139"/>
    <mergeCell ref="M130:M139"/>
    <mergeCell ref="N130:N139"/>
    <mergeCell ref="C1:N3"/>
    <mergeCell ref="O140:O149"/>
    <mergeCell ref="Q140:V149"/>
    <mergeCell ref="A150:A159"/>
    <mergeCell ref="B150:B159"/>
    <mergeCell ref="C150:C159"/>
    <mergeCell ref="E150:E159"/>
    <mergeCell ref="F150:F159"/>
    <mergeCell ref="G150:G159"/>
    <mergeCell ref="H150:H159"/>
    <mergeCell ref="M150:M159"/>
    <mergeCell ref="N150:N159"/>
    <mergeCell ref="O150:O159"/>
    <mergeCell ref="Q150:V159"/>
    <mergeCell ref="A140:A149"/>
    <mergeCell ref="B140:B149"/>
    <mergeCell ref="C140:C149"/>
    <mergeCell ref="E140:E149"/>
    <mergeCell ref="F140:F149"/>
    <mergeCell ref="G140:G149"/>
    <mergeCell ref="H140:H149"/>
    <mergeCell ref="M140:M149"/>
    <mergeCell ref="N140:N149"/>
    <mergeCell ref="Q70:V79"/>
  </mergeCells>
  <conditionalFormatting sqref="D10:D14">
    <cfRule type="containsText" dxfId="800" priority="571" operator="containsText" text="3- Moderado">
      <formula>NOT(ISERROR(SEARCH("3- Moderado",D10)))</formula>
    </cfRule>
    <cfRule type="containsText" dxfId="799" priority="572" operator="containsText" text="6- Moderado">
      <formula>NOT(ISERROR(SEARCH("6- Moderado",D10)))</formula>
    </cfRule>
    <cfRule type="containsText" dxfId="798" priority="573" operator="containsText" text="4- Moderado">
      <formula>NOT(ISERROR(SEARCH("4- Moderado",D10)))</formula>
    </cfRule>
    <cfRule type="containsText" dxfId="797" priority="574" operator="containsText" text="3- Bajo">
      <formula>NOT(ISERROR(SEARCH("3- Bajo",D10)))</formula>
    </cfRule>
    <cfRule type="containsText" dxfId="796" priority="575" operator="containsText" text="4- Bajo">
      <formula>NOT(ISERROR(SEARCH("4- Bajo",D10)))</formula>
    </cfRule>
    <cfRule type="containsText" dxfId="795" priority="576" operator="containsText" text="1- Bajo">
      <formula>NOT(ISERROR(SEARCH("1- Bajo",D10)))</formula>
    </cfRule>
  </conditionalFormatting>
  <conditionalFormatting sqref="D20:D24">
    <cfRule type="containsText" dxfId="794" priority="553" operator="containsText" text="3- Moderado">
      <formula>NOT(ISERROR(SEARCH("3- Moderado",D20)))</formula>
    </cfRule>
    <cfRule type="containsText" dxfId="793" priority="554" operator="containsText" text="6- Moderado">
      <formula>NOT(ISERROR(SEARCH("6- Moderado",D20)))</formula>
    </cfRule>
    <cfRule type="containsText" dxfId="792" priority="555" operator="containsText" text="4- Moderado">
      <formula>NOT(ISERROR(SEARCH("4- Moderado",D20)))</formula>
    </cfRule>
    <cfRule type="containsText" dxfId="791" priority="556" operator="containsText" text="3- Bajo">
      <formula>NOT(ISERROR(SEARCH("3- Bajo",D20)))</formula>
    </cfRule>
    <cfRule type="containsText" dxfId="790" priority="557" operator="containsText" text="4- Bajo">
      <formula>NOT(ISERROR(SEARCH("4- Bajo",D20)))</formula>
    </cfRule>
    <cfRule type="containsText" dxfId="789" priority="558" operator="containsText" text="1- Bajo">
      <formula>NOT(ISERROR(SEARCH("1- Bajo",D20)))</formula>
    </cfRule>
  </conditionalFormatting>
  <conditionalFormatting sqref="D30 D33">
    <cfRule type="containsText" dxfId="788" priority="547" operator="containsText" text="3- Moderado">
      <formula>NOT(ISERROR(SEARCH("3- Moderado",D30)))</formula>
    </cfRule>
    <cfRule type="containsText" dxfId="787" priority="548" operator="containsText" text="6- Moderado">
      <formula>NOT(ISERROR(SEARCH("6- Moderado",D30)))</formula>
    </cfRule>
    <cfRule type="containsText" dxfId="786" priority="549" operator="containsText" text="4- Moderado">
      <formula>NOT(ISERROR(SEARCH("4- Moderado",D30)))</formula>
    </cfRule>
    <cfRule type="containsText" dxfId="785" priority="550" operator="containsText" text="3- Bajo">
      <formula>NOT(ISERROR(SEARCH("3- Bajo",D30)))</formula>
    </cfRule>
    <cfRule type="containsText" dxfId="784" priority="551" operator="containsText" text="4- Bajo">
      <formula>NOT(ISERROR(SEARCH("4- Bajo",D30)))</formula>
    </cfRule>
    <cfRule type="containsText" dxfId="783" priority="552" operator="containsText" text="1- Bajo">
      <formula>NOT(ISERROR(SEARCH("1- Bajo",D30)))</formula>
    </cfRule>
  </conditionalFormatting>
  <conditionalFormatting sqref="D54">
    <cfRule type="containsText" dxfId="782" priority="523" operator="containsText" text="3- Moderado">
      <formula>NOT(ISERROR(SEARCH("3- Moderado",D54)))</formula>
    </cfRule>
    <cfRule type="containsText" dxfId="781" priority="524" operator="containsText" text="6- Moderado">
      <formula>NOT(ISERROR(SEARCH("6- Moderado",D54)))</formula>
    </cfRule>
    <cfRule type="containsText" dxfId="780" priority="525" operator="containsText" text="4- Moderado">
      <formula>NOT(ISERROR(SEARCH("4- Moderado",D54)))</formula>
    </cfRule>
    <cfRule type="containsText" dxfId="779" priority="526" operator="containsText" text="3- Bajo">
      <formula>NOT(ISERROR(SEARCH("3- Bajo",D54)))</formula>
    </cfRule>
    <cfRule type="containsText" dxfId="778" priority="527" operator="containsText" text="4- Bajo">
      <formula>NOT(ISERROR(SEARCH("4- Bajo",D54)))</formula>
    </cfRule>
    <cfRule type="containsText" dxfId="777" priority="528" operator="containsText" text="1- Bajo">
      <formula>NOT(ISERROR(SEARCH("1- Bajo",D54)))</formula>
    </cfRule>
  </conditionalFormatting>
  <conditionalFormatting sqref="D32">
    <cfRule type="containsText" dxfId="776" priority="493" operator="containsText" text="3- Moderado">
      <formula>NOT(ISERROR(SEARCH("3- Moderado",D32)))</formula>
    </cfRule>
    <cfRule type="containsText" dxfId="775" priority="494" operator="containsText" text="6- Moderado">
      <formula>NOT(ISERROR(SEARCH("6- Moderado",D32)))</formula>
    </cfRule>
    <cfRule type="containsText" dxfId="774" priority="495" operator="containsText" text="4- Moderado">
      <formula>NOT(ISERROR(SEARCH("4- Moderado",D32)))</formula>
    </cfRule>
    <cfRule type="containsText" dxfId="773" priority="496" operator="containsText" text="3- Bajo">
      <formula>NOT(ISERROR(SEARCH("3- Bajo",D32)))</formula>
    </cfRule>
    <cfRule type="containsText" dxfId="772" priority="497" operator="containsText" text="4- Bajo">
      <formula>NOT(ISERROR(SEARCH("4- Bajo",D32)))</formula>
    </cfRule>
    <cfRule type="containsText" dxfId="771" priority="498" operator="containsText" text="1- Bajo">
      <formula>NOT(ISERROR(SEARCH("1- Bajo",D32)))</formula>
    </cfRule>
  </conditionalFormatting>
  <conditionalFormatting sqref="H10 H20">
    <cfRule type="containsText" dxfId="770" priority="1242" operator="containsText" text="Muy Baja">
      <formula>NOT(ISERROR(SEARCH("Muy Baja",H10)))</formula>
    </cfRule>
    <cfRule type="containsText" dxfId="769" priority="1243" operator="containsText" text="Baja">
      <formula>NOT(ISERROR(SEARCH("Baja",H10)))</formula>
    </cfRule>
    <cfRule type="containsText" dxfId="768" priority="1244" operator="containsText" text="Muy Alta">
      <formula>NOT(ISERROR(SEARCH("Muy Alta",H10)))</formula>
    </cfRule>
    <cfRule type="containsText" dxfId="767" priority="1246" operator="containsText" text="Alta">
      <formula>NOT(ISERROR(SEARCH("Alta",H10)))</formula>
    </cfRule>
    <cfRule type="containsText" dxfId="766" priority="1247" operator="containsText" text="Media">
      <formula>NOT(ISERROR(SEARCH("Media",H10)))</formula>
    </cfRule>
    <cfRule type="containsText" dxfId="765" priority="1248" operator="containsText" text="Media">
      <formula>NOT(ISERROR(SEARCH("Media",H10)))</formula>
    </cfRule>
    <cfRule type="containsText" dxfId="764" priority="1249" operator="containsText" text="Media">
      <formula>NOT(ISERROR(SEARCH("Media",H10)))</formula>
    </cfRule>
    <cfRule type="containsText" dxfId="763" priority="1250" operator="containsText" text="Muy Baja">
      <formula>NOT(ISERROR(SEARCH("Muy Baja",H10)))</formula>
    </cfRule>
    <cfRule type="containsText" dxfId="762" priority="1251" operator="containsText" text="Baja">
      <formula>NOT(ISERROR(SEARCH("Baja",H10)))</formula>
    </cfRule>
    <cfRule type="containsText" dxfId="761" priority="1252" operator="containsText" text="Muy Baja">
      <formula>NOT(ISERROR(SEARCH("Muy Baja",H10)))</formula>
    </cfRule>
    <cfRule type="containsText" dxfId="760" priority="1253" operator="containsText" text="Muy Baja">
      <formula>NOT(ISERROR(SEARCH("Muy Baja",H10)))</formula>
    </cfRule>
    <cfRule type="containsText" dxfId="759" priority="1254" operator="containsText" text="Muy Baja">
      <formula>NOT(ISERROR(SEARCH("Muy Baja",H10)))</formula>
    </cfRule>
    <cfRule type="containsText" dxfId="758" priority="1255" operator="containsText" text="Muy Baja'Tabla probabilidad'!">
      <formula>NOT(ISERROR(SEARCH("Muy Baja'Tabla probabilidad'!",H10)))</formula>
    </cfRule>
    <cfRule type="containsText" dxfId="757" priority="1256" operator="containsText" text="Muy bajo">
      <formula>NOT(ISERROR(SEARCH("Muy bajo",H10)))</formula>
    </cfRule>
    <cfRule type="containsText" dxfId="756" priority="1257" operator="containsText" text="Alta">
      <formula>NOT(ISERROR(SEARCH("Alta",H10)))</formula>
    </cfRule>
    <cfRule type="containsText" dxfId="755" priority="1258" operator="containsText" text="Media">
      <formula>NOT(ISERROR(SEARCH("Media",H10)))</formula>
    </cfRule>
    <cfRule type="containsText" dxfId="754" priority="1259" operator="containsText" text="Baja">
      <formula>NOT(ISERROR(SEARCH("Baja",H10)))</formula>
    </cfRule>
    <cfRule type="containsText" dxfId="753" priority="1260" operator="containsText" text="Muy baja">
      <formula>NOT(ISERROR(SEARCH("Muy baja",H10)))</formula>
    </cfRule>
    <cfRule type="cellIs" dxfId="752" priority="1263" operator="between">
      <formula>1</formula>
      <formula>2</formula>
    </cfRule>
    <cfRule type="cellIs" dxfId="751" priority="1264" operator="between">
      <formula>0</formula>
      <formula>2</formula>
    </cfRule>
  </conditionalFormatting>
  <conditionalFormatting sqref="H30 H40">
    <cfRule type="containsText" dxfId="750" priority="956" operator="containsText" text="Muy Baja">
      <formula>NOT(ISERROR(SEARCH("Muy Baja",H30)))</formula>
    </cfRule>
    <cfRule type="containsText" dxfId="749" priority="957" operator="containsText" text="Baja">
      <formula>NOT(ISERROR(SEARCH("Baja",H30)))</formula>
    </cfRule>
    <cfRule type="containsText" dxfId="748" priority="958" operator="containsText" text="Muy Alta">
      <formula>NOT(ISERROR(SEARCH("Muy Alta",H30)))</formula>
    </cfRule>
    <cfRule type="containsText" dxfId="747" priority="960" operator="containsText" text="Alta">
      <formula>NOT(ISERROR(SEARCH("Alta",H30)))</formula>
    </cfRule>
    <cfRule type="containsText" dxfId="746" priority="961" operator="containsText" text="Media">
      <formula>NOT(ISERROR(SEARCH("Media",H30)))</formula>
    </cfRule>
    <cfRule type="containsText" dxfId="745" priority="962" operator="containsText" text="Media">
      <formula>NOT(ISERROR(SEARCH("Media",H30)))</formula>
    </cfRule>
    <cfRule type="containsText" dxfId="744" priority="963" operator="containsText" text="Media">
      <formula>NOT(ISERROR(SEARCH("Media",H30)))</formula>
    </cfRule>
    <cfRule type="containsText" dxfId="743" priority="964" operator="containsText" text="Muy Baja">
      <formula>NOT(ISERROR(SEARCH("Muy Baja",H30)))</formula>
    </cfRule>
    <cfRule type="containsText" dxfId="742" priority="965" operator="containsText" text="Baja">
      <formula>NOT(ISERROR(SEARCH("Baja",H30)))</formula>
    </cfRule>
    <cfRule type="containsText" dxfId="741" priority="966" operator="containsText" text="Muy Baja">
      <formula>NOT(ISERROR(SEARCH("Muy Baja",H30)))</formula>
    </cfRule>
    <cfRule type="containsText" dxfId="740" priority="967" operator="containsText" text="Muy Baja">
      <formula>NOT(ISERROR(SEARCH("Muy Baja",H30)))</formula>
    </cfRule>
    <cfRule type="containsText" dxfId="739" priority="968" operator="containsText" text="Muy Baja">
      <formula>NOT(ISERROR(SEARCH("Muy Baja",H30)))</formula>
    </cfRule>
    <cfRule type="containsText" dxfId="738" priority="969" operator="containsText" text="Muy Baja'Tabla probabilidad'!">
      <formula>NOT(ISERROR(SEARCH("Muy Baja'Tabla probabilidad'!",H30)))</formula>
    </cfRule>
    <cfRule type="containsText" dxfId="737" priority="970" operator="containsText" text="Muy bajo">
      <formula>NOT(ISERROR(SEARCH("Muy bajo",H30)))</formula>
    </cfRule>
    <cfRule type="containsText" dxfId="736" priority="971" operator="containsText" text="Alta">
      <formula>NOT(ISERROR(SEARCH("Alta",H30)))</formula>
    </cfRule>
    <cfRule type="containsText" dxfId="735" priority="972" operator="containsText" text="Media">
      <formula>NOT(ISERROR(SEARCH("Media",H30)))</formula>
    </cfRule>
    <cfRule type="containsText" dxfId="734" priority="973" operator="containsText" text="Baja">
      <formula>NOT(ISERROR(SEARCH("Baja",H30)))</formula>
    </cfRule>
    <cfRule type="containsText" dxfId="733" priority="974" operator="containsText" text="Muy baja">
      <formula>NOT(ISERROR(SEARCH("Muy baja",H30)))</formula>
    </cfRule>
    <cfRule type="cellIs" dxfId="732" priority="977" operator="between">
      <formula>1</formula>
      <formula>2</formula>
    </cfRule>
    <cfRule type="cellIs" dxfId="731" priority="978" operator="between">
      <formula>0</formula>
      <formula>2</formula>
    </cfRule>
  </conditionalFormatting>
  <conditionalFormatting sqref="H50">
    <cfRule type="containsText" dxfId="730" priority="635" operator="containsText" text="Muy Baja">
      <formula>NOT(ISERROR(SEARCH("Muy Baja",H50)))</formula>
    </cfRule>
    <cfRule type="containsText" dxfId="729" priority="636" operator="containsText" text="Baja">
      <formula>NOT(ISERROR(SEARCH("Baja",H50)))</formula>
    </cfRule>
    <cfRule type="containsText" dxfId="728" priority="637" operator="containsText" text="Muy Alta">
      <formula>NOT(ISERROR(SEARCH("Muy Alta",H50)))</formula>
    </cfRule>
    <cfRule type="containsText" dxfId="727" priority="639" operator="containsText" text="Alta">
      <formula>NOT(ISERROR(SEARCH("Alta",H50)))</formula>
    </cfRule>
    <cfRule type="containsText" dxfId="726" priority="640" operator="containsText" text="Media">
      <formula>NOT(ISERROR(SEARCH("Media",H50)))</formula>
    </cfRule>
    <cfRule type="containsText" dxfId="725" priority="641" operator="containsText" text="Media">
      <formula>NOT(ISERROR(SEARCH("Media",H50)))</formula>
    </cfRule>
    <cfRule type="containsText" dxfId="724" priority="642" operator="containsText" text="Media">
      <formula>NOT(ISERROR(SEARCH("Media",H50)))</formula>
    </cfRule>
    <cfRule type="containsText" dxfId="723" priority="643" operator="containsText" text="Muy Baja">
      <formula>NOT(ISERROR(SEARCH("Muy Baja",H50)))</formula>
    </cfRule>
    <cfRule type="containsText" dxfId="722" priority="644" operator="containsText" text="Baja">
      <formula>NOT(ISERROR(SEARCH("Baja",H50)))</formula>
    </cfRule>
    <cfRule type="containsText" dxfId="721" priority="645" operator="containsText" text="Muy Baja">
      <formula>NOT(ISERROR(SEARCH("Muy Baja",H50)))</formula>
    </cfRule>
    <cfRule type="containsText" dxfId="720" priority="646" operator="containsText" text="Muy Baja">
      <formula>NOT(ISERROR(SEARCH("Muy Baja",H50)))</formula>
    </cfRule>
    <cfRule type="containsText" dxfId="719" priority="647" operator="containsText" text="Muy Baja">
      <formula>NOT(ISERROR(SEARCH("Muy Baja",H50)))</formula>
    </cfRule>
    <cfRule type="containsText" dxfId="718" priority="648" operator="containsText" text="Muy Baja'Tabla probabilidad'!">
      <formula>NOT(ISERROR(SEARCH("Muy Baja'Tabla probabilidad'!",H50)))</formula>
    </cfRule>
    <cfRule type="containsText" dxfId="717" priority="649" operator="containsText" text="Muy bajo">
      <formula>NOT(ISERROR(SEARCH("Muy bajo",H50)))</formula>
    </cfRule>
    <cfRule type="containsText" dxfId="716" priority="650" operator="containsText" text="Alta">
      <formula>NOT(ISERROR(SEARCH("Alta",H50)))</formula>
    </cfRule>
    <cfRule type="containsText" dxfId="715" priority="651" operator="containsText" text="Media">
      <formula>NOT(ISERROR(SEARCH("Media",H50)))</formula>
    </cfRule>
    <cfRule type="containsText" dxfId="714" priority="652" operator="containsText" text="Baja">
      <formula>NOT(ISERROR(SEARCH("Baja",H50)))</formula>
    </cfRule>
    <cfRule type="containsText" dxfId="713" priority="653" operator="containsText" text="Muy baja">
      <formula>NOT(ISERROR(SEARCH("Muy baja",H50)))</formula>
    </cfRule>
    <cfRule type="cellIs" dxfId="712" priority="656" operator="between">
      <formula>1</formula>
      <formula>2</formula>
    </cfRule>
    <cfRule type="cellIs" dxfId="711" priority="657" operator="between">
      <formula>0</formula>
      <formula>2</formula>
    </cfRule>
  </conditionalFormatting>
  <conditionalFormatting sqref="H60">
    <cfRule type="containsText" dxfId="710" priority="701" operator="containsText" text="Muy Baja">
      <formula>NOT(ISERROR(SEARCH("Muy Baja",H60)))</formula>
    </cfRule>
    <cfRule type="containsText" dxfId="709" priority="702" operator="containsText" text="Baja">
      <formula>NOT(ISERROR(SEARCH("Baja",H60)))</formula>
    </cfRule>
    <cfRule type="containsText" dxfId="708" priority="703" operator="containsText" text="Muy Alta">
      <formula>NOT(ISERROR(SEARCH("Muy Alta",H60)))</formula>
    </cfRule>
    <cfRule type="containsText" dxfId="707" priority="705" operator="containsText" text="Alta">
      <formula>NOT(ISERROR(SEARCH("Alta",H60)))</formula>
    </cfRule>
    <cfRule type="containsText" dxfId="706" priority="706" operator="containsText" text="Media">
      <formula>NOT(ISERROR(SEARCH("Media",H60)))</formula>
    </cfRule>
    <cfRule type="containsText" dxfId="705" priority="707" operator="containsText" text="Media">
      <formula>NOT(ISERROR(SEARCH("Media",H60)))</formula>
    </cfRule>
    <cfRule type="containsText" dxfId="704" priority="708" operator="containsText" text="Media">
      <formula>NOT(ISERROR(SEARCH("Media",H60)))</formula>
    </cfRule>
    <cfRule type="containsText" dxfId="703" priority="709" operator="containsText" text="Muy Baja">
      <formula>NOT(ISERROR(SEARCH("Muy Baja",H60)))</formula>
    </cfRule>
    <cfRule type="containsText" dxfId="702" priority="710" operator="containsText" text="Baja">
      <formula>NOT(ISERROR(SEARCH("Baja",H60)))</formula>
    </cfRule>
    <cfRule type="containsText" dxfId="701" priority="711" operator="containsText" text="Muy Baja">
      <formula>NOT(ISERROR(SEARCH("Muy Baja",H60)))</formula>
    </cfRule>
    <cfRule type="containsText" dxfId="700" priority="712" operator="containsText" text="Muy Baja">
      <formula>NOT(ISERROR(SEARCH("Muy Baja",H60)))</formula>
    </cfRule>
    <cfRule type="containsText" dxfId="699" priority="713" operator="containsText" text="Muy Baja">
      <formula>NOT(ISERROR(SEARCH("Muy Baja",H60)))</formula>
    </cfRule>
    <cfRule type="containsText" dxfId="698" priority="714" operator="containsText" text="Muy Baja'Tabla probabilidad'!">
      <formula>NOT(ISERROR(SEARCH("Muy Baja'Tabla probabilidad'!",H60)))</formula>
    </cfRule>
    <cfRule type="containsText" dxfId="697" priority="715" operator="containsText" text="Muy bajo">
      <formula>NOT(ISERROR(SEARCH("Muy bajo",H60)))</formula>
    </cfRule>
    <cfRule type="containsText" dxfId="696" priority="716" operator="containsText" text="Alta">
      <formula>NOT(ISERROR(SEARCH("Alta",H60)))</formula>
    </cfRule>
    <cfRule type="containsText" dxfId="695" priority="717" operator="containsText" text="Media">
      <formula>NOT(ISERROR(SEARCH("Media",H60)))</formula>
    </cfRule>
    <cfRule type="containsText" dxfId="694" priority="718" operator="containsText" text="Baja">
      <formula>NOT(ISERROR(SEARCH("Baja",H60)))</formula>
    </cfRule>
    <cfRule type="containsText" dxfId="693" priority="719" operator="containsText" text="Muy baja">
      <formula>NOT(ISERROR(SEARCH("Muy baja",H60)))</formula>
    </cfRule>
    <cfRule type="cellIs" dxfId="692" priority="722" operator="between">
      <formula>1</formula>
      <formula>2</formula>
    </cfRule>
    <cfRule type="cellIs" dxfId="691" priority="723" operator="between">
      <formula>0</formula>
      <formula>2</formula>
    </cfRule>
  </conditionalFormatting>
  <conditionalFormatting sqref="H80">
    <cfRule type="containsText" dxfId="690" priority="771" operator="containsText" text="Muy Baja">
      <formula>NOT(ISERROR(SEARCH("Muy Baja",H80)))</formula>
    </cfRule>
    <cfRule type="containsText" dxfId="689" priority="772" operator="containsText" text="Baja">
      <formula>NOT(ISERROR(SEARCH("Baja",H80)))</formula>
    </cfRule>
    <cfRule type="containsText" dxfId="688" priority="773" operator="containsText" text="Muy Alta">
      <formula>NOT(ISERROR(SEARCH("Muy Alta",H80)))</formula>
    </cfRule>
    <cfRule type="containsText" dxfId="687" priority="775" operator="containsText" text="Alta">
      <formula>NOT(ISERROR(SEARCH("Alta",H80)))</formula>
    </cfRule>
    <cfRule type="containsText" dxfId="686" priority="776" operator="containsText" text="Media">
      <formula>NOT(ISERROR(SEARCH("Media",H80)))</formula>
    </cfRule>
    <cfRule type="containsText" dxfId="685" priority="777" operator="containsText" text="Media">
      <formula>NOT(ISERROR(SEARCH("Media",H80)))</formula>
    </cfRule>
    <cfRule type="containsText" dxfId="684" priority="778" operator="containsText" text="Media">
      <formula>NOT(ISERROR(SEARCH("Media",H80)))</formula>
    </cfRule>
    <cfRule type="containsText" dxfId="683" priority="779" operator="containsText" text="Muy Baja">
      <formula>NOT(ISERROR(SEARCH("Muy Baja",H80)))</formula>
    </cfRule>
    <cfRule type="containsText" dxfId="682" priority="780" operator="containsText" text="Baja">
      <formula>NOT(ISERROR(SEARCH("Baja",H80)))</formula>
    </cfRule>
    <cfRule type="containsText" dxfId="681" priority="781" operator="containsText" text="Muy Baja">
      <formula>NOT(ISERROR(SEARCH("Muy Baja",H80)))</formula>
    </cfRule>
    <cfRule type="containsText" dxfId="680" priority="782" operator="containsText" text="Muy Baja">
      <formula>NOT(ISERROR(SEARCH("Muy Baja",H80)))</formula>
    </cfRule>
    <cfRule type="containsText" dxfId="679" priority="783" operator="containsText" text="Muy Baja">
      <formula>NOT(ISERROR(SEARCH("Muy Baja",H80)))</formula>
    </cfRule>
    <cfRule type="containsText" dxfId="678" priority="784" operator="containsText" text="Muy Baja'Tabla probabilidad'!">
      <formula>NOT(ISERROR(SEARCH("Muy Baja'Tabla probabilidad'!",H80)))</formula>
    </cfRule>
    <cfRule type="containsText" dxfId="677" priority="785" operator="containsText" text="Muy bajo">
      <formula>NOT(ISERROR(SEARCH("Muy bajo",H80)))</formula>
    </cfRule>
    <cfRule type="containsText" dxfId="676" priority="786" operator="containsText" text="Alta">
      <formula>NOT(ISERROR(SEARCH("Alta",H80)))</formula>
    </cfRule>
    <cfRule type="containsText" dxfId="675" priority="787" operator="containsText" text="Media">
      <formula>NOT(ISERROR(SEARCH("Media",H80)))</formula>
    </cfRule>
    <cfRule type="containsText" dxfId="674" priority="788" operator="containsText" text="Baja">
      <formula>NOT(ISERROR(SEARCH("Baja",H80)))</formula>
    </cfRule>
    <cfRule type="containsText" dxfId="673" priority="789" operator="containsText" text="Muy baja">
      <formula>NOT(ISERROR(SEARCH("Muy baja",H80)))</formula>
    </cfRule>
    <cfRule type="cellIs" dxfId="672" priority="790" operator="between">
      <formula>1</formula>
      <formula>2</formula>
    </cfRule>
    <cfRule type="cellIs" dxfId="671" priority="791" operator="between">
      <formula>0</formula>
      <formula>2</formula>
    </cfRule>
  </conditionalFormatting>
  <conditionalFormatting sqref="M10 K10:K69 K80:K89 M20 M30 M40 M50 M60 M70 M80 M90 M100 M110 M120 M130 M140 M150">
    <cfRule type="containsText" dxfId="670" priority="1236" operator="containsText" text="Catastrófico">
      <formula>NOT(ISERROR(SEARCH("Catastrófico",K10)))</formula>
    </cfRule>
    <cfRule type="containsText" dxfId="669" priority="1237" operator="containsText" text="Mayor">
      <formula>NOT(ISERROR(SEARCH("Mayor",K10)))</formula>
    </cfRule>
    <cfRule type="containsText" dxfId="668" priority="1238" operator="containsText" text="Alta">
      <formula>NOT(ISERROR(SEARCH("Alta",K10)))</formula>
    </cfRule>
    <cfRule type="containsText" dxfId="667" priority="1239" operator="containsText" text="Moderado">
      <formula>NOT(ISERROR(SEARCH("Moderado",K10)))</formula>
    </cfRule>
    <cfRule type="containsText" dxfId="666" priority="1240" operator="containsText" text="Menor">
      <formula>NOT(ISERROR(SEARCH("Menor",K10)))</formula>
    </cfRule>
    <cfRule type="containsText" dxfId="665" priority="1241" operator="containsText" text="Leve">
      <formula>NOT(ISERROR(SEARCH("Leve",K10)))</formula>
    </cfRule>
  </conditionalFormatting>
  <conditionalFormatting sqref="N8:O8">
    <cfRule type="containsText" dxfId="664" priority="511" operator="containsText" text="3- Moderado">
      <formula>NOT(ISERROR(SEARCH("3- Moderado",N8)))</formula>
    </cfRule>
    <cfRule type="containsText" dxfId="663" priority="512" operator="containsText" text="6- Moderado">
      <formula>NOT(ISERROR(SEARCH("6- Moderado",N8)))</formula>
    </cfRule>
    <cfRule type="containsText" dxfId="662" priority="513" operator="containsText" text="4- Moderado">
      <formula>NOT(ISERROR(SEARCH("4- Moderado",N8)))</formula>
    </cfRule>
    <cfRule type="containsText" dxfId="661" priority="514" operator="containsText" text="3- Bajo">
      <formula>NOT(ISERROR(SEARCH("3- Bajo",N8)))</formula>
    </cfRule>
    <cfRule type="containsText" dxfId="660" priority="515" operator="containsText" text="4- Bajo">
      <formula>NOT(ISERROR(SEARCH("4- Bajo",N8)))</formula>
    </cfRule>
    <cfRule type="containsText" dxfId="659" priority="516" operator="containsText" text="1- Bajo">
      <formula>NOT(ISERROR(SEARCH("1- Bajo",N8)))</formula>
    </cfRule>
  </conditionalFormatting>
  <conditionalFormatting sqref="N10:O10 N20:O20 N30 N40 N50 N60 N70 N80 N90 N100 N110 N120 N130 N140 N150">
    <cfRule type="containsText" dxfId="658" priority="1823" operator="containsText" text="Extremo">
      <formula>NOT(ISERROR(SEARCH("Extremo",N10)))</formula>
    </cfRule>
    <cfRule type="containsText" dxfId="657" priority="1824" operator="containsText" text="Alto">
      <formula>NOT(ISERROR(SEARCH("Alto",N10)))</formula>
    </cfRule>
    <cfRule type="containsText" dxfId="656" priority="1825" operator="containsText" text="Bajo">
      <formula>NOT(ISERROR(SEARCH("Bajo",N10)))</formula>
    </cfRule>
    <cfRule type="containsText" dxfId="655" priority="1826" operator="containsText" text="Moderado">
      <formula>NOT(ISERROR(SEARCH("Moderado",N10)))</formula>
    </cfRule>
  </conditionalFormatting>
  <conditionalFormatting sqref="O30">
    <cfRule type="containsText" dxfId="654" priority="979" operator="containsText" text="Extremo">
      <formula>NOT(ISERROR(SEARCH("Extremo",O30)))</formula>
    </cfRule>
    <cfRule type="containsText" dxfId="653" priority="980" operator="containsText" text="Alto">
      <formula>NOT(ISERROR(SEARCH("Alto",O30)))</formula>
    </cfRule>
    <cfRule type="containsText" dxfId="652" priority="981" operator="containsText" text="Bajo">
      <formula>NOT(ISERROR(SEARCH("Bajo",O30)))</formula>
    </cfRule>
    <cfRule type="containsText" dxfId="651" priority="982" operator="containsText" text="Moderado">
      <formula>NOT(ISERROR(SEARCH("Moderado",O30)))</formula>
    </cfRule>
  </conditionalFormatting>
  <conditionalFormatting sqref="O80">
    <cfRule type="containsText" dxfId="650" priority="601" operator="containsText" text="Extremo">
      <formula>NOT(ISERROR(SEARCH("Extremo",O80)))</formula>
    </cfRule>
    <cfRule type="containsText" dxfId="649" priority="602" operator="containsText" text="Alto">
      <formula>NOT(ISERROR(SEARCH("Alto",O80)))</formula>
    </cfRule>
    <cfRule type="containsText" dxfId="648" priority="603" operator="containsText" text="Bajo">
      <formula>NOT(ISERROR(SEARCH("Bajo",O80)))</formula>
    </cfRule>
    <cfRule type="containsText" dxfId="647" priority="604" operator="containsText" text="Moderado">
      <formula>NOT(ISERROR(SEARCH("Moderado",O80)))</formula>
    </cfRule>
  </conditionalFormatting>
  <conditionalFormatting sqref="D31">
    <cfRule type="containsText" dxfId="646" priority="499" operator="containsText" text="3- Moderado">
      <formula>NOT(ISERROR(SEARCH("3- Moderado",D31)))</formula>
    </cfRule>
    <cfRule type="containsText" dxfId="645" priority="500" operator="containsText" text="6- Moderado">
      <formula>NOT(ISERROR(SEARCH("6- Moderado",D31)))</formula>
    </cfRule>
    <cfRule type="containsText" dxfId="644" priority="501" operator="containsText" text="4- Moderado">
      <formula>NOT(ISERROR(SEARCH("4- Moderado",D31)))</formula>
    </cfRule>
    <cfRule type="containsText" dxfId="643" priority="502" operator="containsText" text="3- Bajo">
      <formula>NOT(ISERROR(SEARCH("3- Bajo",D31)))</formula>
    </cfRule>
    <cfRule type="containsText" dxfId="642" priority="503" operator="containsText" text="4- Bajo">
      <formula>NOT(ISERROR(SEARCH("4- Bajo",D31)))</formula>
    </cfRule>
    <cfRule type="containsText" dxfId="641" priority="504" operator="containsText" text="1- Bajo">
      <formula>NOT(ISERROR(SEARCH("1- Bajo",D31)))</formula>
    </cfRule>
  </conditionalFormatting>
  <conditionalFormatting sqref="D30">
    <cfRule type="containsText" dxfId="640" priority="487" operator="containsText" text="3- Moderado">
      <formula>NOT(ISERROR(SEARCH("3- Moderado",D30)))</formula>
    </cfRule>
    <cfRule type="containsText" dxfId="639" priority="488" operator="containsText" text="6- Moderado">
      <formula>NOT(ISERROR(SEARCH("6- Moderado",D30)))</formula>
    </cfRule>
    <cfRule type="containsText" dxfId="638" priority="489" operator="containsText" text="4- Moderado">
      <formula>NOT(ISERROR(SEARCH("4- Moderado",D30)))</formula>
    </cfRule>
    <cfRule type="containsText" dxfId="637" priority="490" operator="containsText" text="3- Bajo">
      <formula>NOT(ISERROR(SEARCH("3- Bajo",D30)))</formula>
    </cfRule>
    <cfRule type="containsText" dxfId="636" priority="491" operator="containsText" text="4- Bajo">
      <formula>NOT(ISERROR(SEARCH("4- Bajo",D30)))</formula>
    </cfRule>
    <cfRule type="containsText" dxfId="635" priority="492" operator="containsText" text="1- Bajo">
      <formula>NOT(ISERROR(SEARCH("1- Bajo",D30)))</formula>
    </cfRule>
  </conditionalFormatting>
  <conditionalFormatting sqref="D31">
    <cfRule type="containsText" dxfId="634" priority="481" operator="containsText" text="3- Moderado">
      <formula>NOT(ISERROR(SEARCH("3- Moderado",D31)))</formula>
    </cfRule>
    <cfRule type="containsText" dxfId="633" priority="482" operator="containsText" text="6- Moderado">
      <formula>NOT(ISERROR(SEARCH("6- Moderado",D31)))</formula>
    </cfRule>
    <cfRule type="containsText" dxfId="632" priority="483" operator="containsText" text="4- Moderado">
      <formula>NOT(ISERROR(SEARCH("4- Moderado",D31)))</formula>
    </cfRule>
    <cfRule type="containsText" dxfId="631" priority="484" operator="containsText" text="3- Bajo">
      <formula>NOT(ISERROR(SEARCH("3- Bajo",D31)))</formula>
    </cfRule>
    <cfRule type="containsText" dxfId="630" priority="485" operator="containsText" text="4- Bajo">
      <formula>NOT(ISERROR(SEARCH("4- Bajo",D31)))</formula>
    </cfRule>
    <cfRule type="containsText" dxfId="629" priority="486" operator="containsText" text="1- Bajo">
      <formula>NOT(ISERROR(SEARCH("1- Bajo",D31)))</formula>
    </cfRule>
  </conditionalFormatting>
  <conditionalFormatting sqref="D40">
    <cfRule type="containsText" dxfId="628" priority="475" operator="containsText" text="3- Moderado">
      <formula>NOT(ISERROR(SEARCH("3- Moderado",D40)))</formula>
    </cfRule>
    <cfRule type="containsText" dxfId="627" priority="476" operator="containsText" text="6- Moderado">
      <formula>NOT(ISERROR(SEARCH("6- Moderado",D40)))</formula>
    </cfRule>
    <cfRule type="containsText" dxfId="626" priority="477" operator="containsText" text="4- Moderado">
      <formula>NOT(ISERROR(SEARCH("4- Moderado",D40)))</formula>
    </cfRule>
    <cfRule type="containsText" dxfId="625" priority="478" operator="containsText" text="3- Bajo">
      <formula>NOT(ISERROR(SEARCH("3- Bajo",D40)))</formula>
    </cfRule>
    <cfRule type="containsText" dxfId="624" priority="479" operator="containsText" text="4- Bajo">
      <formula>NOT(ISERROR(SEARCH("4- Bajo",D40)))</formula>
    </cfRule>
    <cfRule type="containsText" dxfId="623" priority="480" operator="containsText" text="1- Bajo">
      <formula>NOT(ISERROR(SEARCH("1- Bajo",D40)))</formula>
    </cfRule>
  </conditionalFormatting>
  <conditionalFormatting sqref="D41">
    <cfRule type="containsText" dxfId="622" priority="469" operator="containsText" text="3- Moderado">
      <formula>NOT(ISERROR(SEARCH("3- Moderado",D41)))</formula>
    </cfRule>
    <cfRule type="containsText" dxfId="621" priority="470" operator="containsText" text="6- Moderado">
      <formula>NOT(ISERROR(SEARCH("6- Moderado",D41)))</formula>
    </cfRule>
    <cfRule type="containsText" dxfId="620" priority="471" operator="containsText" text="4- Moderado">
      <formula>NOT(ISERROR(SEARCH("4- Moderado",D41)))</formula>
    </cfRule>
    <cfRule type="containsText" dxfId="619" priority="472" operator="containsText" text="3- Bajo">
      <formula>NOT(ISERROR(SEARCH("3- Bajo",D41)))</formula>
    </cfRule>
    <cfRule type="containsText" dxfId="618" priority="473" operator="containsText" text="4- Bajo">
      <formula>NOT(ISERROR(SEARCH("4- Bajo",D41)))</formula>
    </cfRule>
    <cfRule type="containsText" dxfId="617" priority="474" operator="containsText" text="1- Bajo">
      <formula>NOT(ISERROR(SEARCH("1- Bajo",D41)))</formula>
    </cfRule>
  </conditionalFormatting>
  <conditionalFormatting sqref="D40">
    <cfRule type="containsText" dxfId="616" priority="463" operator="containsText" text="3- Moderado">
      <formula>NOT(ISERROR(SEARCH("3- Moderado",D40)))</formula>
    </cfRule>
    <cfRule type="containsText" dxfId="615" priority="464" operator="containsText" text="6- Moderado">
      <formula>NOT(ISERROR(SEARCH("6- Moderado",D40)))</formula>
    </cfRule>
    <cfRule type="containsText" dxfId="614" priority="465" operator="containsText" text="4- Moderado">
      <formula>NOT(ISERROR(SEARCH("4- Moderado",D40)))</formula>
    </cfRule>
    <cfRule type="containsText" dxfId="613" priority="466" operator="containsText" text="3- Bajo">
      <formula>NOT(ISERROR(SEARCH("3- Bajo",D40)))</formula>
    </cfRule>
    <cfRule type="containsText" dxfId="612" priority="467" operator="containsText" text="4- Bajo">
      <formula>NOT(ISERROR(SEARCH("4- Bajo",D40)))</formula>
    </cfRule>
    <cfRule type="containsText" dxfId="611" priority="468" operator="containsText" text="1- Bajo">
      <formula>NOT(ISERROR(SEARCH("1- Bajo",D40)))</formula>
    </cfRule>
  </conditionalFormatting>
  <conditionalFormatting sqref="D41">
    <cfRule type="containsText" dxfId="610" priority="457" operator="containsText" text="3- Moderado">
      <formula>NOT(ISERROR(SEARCH("3- Moderado",D41)))</formula>
    </cfRule>
    <cfRule type="containsText" dxfId="609" priority="458" operator="containsText" text="6- Moderado">
      <formula>NOT(ISERROR(SEARCH("6- Moderado",D41)))</formula>
    </cfRule>
    <cfRule type="containsText" dxfId="608" priority="459" operator="containsText" text="4- Moderado">
      <formula>NOT(ISERROR(SEARCH("4- Moderado",D41)))</formula>
    </cfRule>
    <cfRule type="containsText" dxfId="607" priority="460" operator="containsText" text="3- Bajo">
      <formula>NOT(ISERROR(SEARCH("3- Bajo",D41)))</formula>
    </cfRule>
    <cfRule type="containsText" dxfId="606" priority="461" operator="containsText" text="4- Bajo">
      <formula>NOT(ISERROR(SEARCH("4- Bajo",D41)))</formula>
    </cfRule>
    <cfRule type="containsText" dxfId="605" priority="462" operator="containsText" text="1- Bajo">
      <formula>NOT(ISERROR(SEARCH("1- Bajo",D41)))</formula>
    </cfRule>
  </conditionalFormatting>
  <conditionalFormatting sqref="D31">
    <cfRule type="containsText" dxfId="604" priority="451" operator="containsText" text="3- Moderado">
      <formula>NOT(ISERROR(SEARCH("3- Moderado",D31)))</formula>
    </cfRule>
    <cfRule type="containsText" dxfId="603" priority="452" operator="containsText" text="6- Moderado">
      <formula>NOT(ISERROR(SEARCH("6- Moderado",D31)))</formula>
    </cfRule>
    <cfRule type="containsText" dxfId="602" priority="453" operator="containsText" text="4- Moderado">
      <formula>NOT(ISERROR(SEARCH("4- Moderado",D31)))</formula>
    </cfRule>
    <cfRule type="containsText" dxfId="601" priority="454" operator="containsText" text="3- Bajo">
      <formula>NOT(ISERROR(SEARCH("3- Bajo",D31)))</formula>
    </cfRule>
    <cfRule type="containsText" dxfId="600" priority="455" operator="containsText" text="4- Bajo">
      <formula>NOT(ISERROR(SEARCH("4- Bajo",D31)))</formula>
    </cfRule>
    <cfRule type="containsText" dxfId="599" priority="456" operator="containsText" text="1- Bajo">
      <formula>NOT(ISERROR(SEARCH("1- Bajo",D31)))</formula>
    </cfRule>
  </conditionalFormatting>
  <conditionalFormatting sqref="D32">
    <cfRule type="containsText" dxfId="598" priority="445" operator="containsText" text="3- Moderado">
      <formula>NOT(ISERROR(SEARCH("3- Moderado",D32)))</formula>
    </cfRule>
    <cfRule type="containsText" dxfId="597" priority="446" operator="containsText" text="6- Moderado">
      <formula>NOT(ISERROR(SEARCH("6- Moderado",D32)))</formula>
    </cfRule>
    <cfRule type="containsText" dxfId="596" priority="447" operator="containsText" text="4- Moderado">
      <formula>NOT(ISERROR(SEARCH("4- Moderado",D32)))</formula>
    </cfRule>
    <cfRule type="containsText" dxfId="595" priority="448" operator="containsText" text="3- Bajo">
      <formula>NOT(ISERROR(SEARCH("3- Bajo",D32)))</formula>
    </cfRule>
    <cfRule type="containsText" dxfId="594" priority="449" operator="containsText" text="4- Bajo">
      <formula>NOT(ISERROR(SEARCH("4- Bajo",D32)))</formula>
    </cfRule>
    <cfRule type="containsText" dxfId="593" priority="450" operator="containsText" text="1- Bajo">
      <formula>NOT(ISERROR(SEARCH("1- Bajo",D32)))</formula>
    </cfRule>
  </conditionalFormatting>
  <conditionalFormatting sqref="D31">
    <cfRule type="containsText" dxfId="592" priority="439" operator="containsText" text="3- Moderado">
      <formula>NOT(ISERROR(SEARCH("3- Moderado",D31)))</formula>
    </cfRule>
    <cfRule type="containsText" dxfId="591" priority="440" operator="containsText" text="6- Moderado">
      <formula>NOT(ISERROR(SEARCH("6- Moderado",D31)))</formula>
    </cfRule>
    <cfRule type="containsText" dxfId="590" priority="441" operator="containsText" text="4- Moderado">
      <formula>NOT(ISERROR(SEARCH("4- Moderado",D31)))</formula>
    </cfRule>
    <cfRule type="containsText" dxfId="589" priority="442" operator="containsText" text="3- Bajo">
      <formula>NOT(ISERROR(SEARCH("3- Bajo",D31)))</formula>
    </cfRule>
    <cfRule type="containsText" dxfId="588" priority="443" operator="containsText" text="4- Bajo">
      <formula>NOT(ISERROR(SEARCH("4- Bajo",D31)))</formula>
    </cfRule>
    <cfRule type="containsText" dxfId="587" priority="444" operator="containsText" text="1- Bajo">
      <formula>NOT(ISERROR(SEARCH("1- Bajo",D31)))</formula>
    </cfRule>
  </conditionalFormatting>
  <conditionalFormatting sqref="D32">
    <cfRule type="containsText" dxfId="586" priority="433" operator="containsText" text="3- Moderado">
      <formula>NOT(ISERROR(SEARCH("3- Moderado",D32)))</formula>
    </cfRule>
    <cfRule type="containsText" dxfId="585" priority="434" operator="containsText" text="6- Moderado">
      <formula>NOT(ISERROR(SEARCH("6- Moderado",D32)))</formula>
    </cfRule>
    <cfRule type="containsText" dxfId="584" priority="435" operator="containsText" text="4- Moderado">
      <formula>NOT(ISERROR(SEARCH("4- Moderado",D32)))</formula>
    </cfRule>
    <cfRule type="containsText" dxfId="583" priority="436" operator="containsText" text="3- Bajo">
      <formula>NOT(ISERROR(SEARCH("3- Bajo",D32)))</formula>
    </cfRule>
    <cfRule type="containsText" dxfId="582" priority="437" operator="containsText" text="4- Bajo">
      <formula>NOT(ISERROR(SEARCH("4- Bajo",D32)))</formula>
    </cfRule>
    <cfRule type="containsText" dxfId="581" priority="438" operator="containsText" text="1- Bajo">
      <formula>NOT(ISERROR(SEARCH("1- Bajo",D32)))</formula>
    </cfRule>
  </conditionalFormatting>
  <conditionalFormatting sqref="D42">
    <cfRule type="containsText" dxfId="580" priority="427" operator="containsText" text="3- Moderado">
      <formula>NOT(ISERROR(SEARCH("3- Moderado",D42)))</formula>
    </cfRule>
    <cfRule type="containsText" dxfId="579" priority="428" operator="containsText" text="6- Moderado">
      <formula>NOT(ISERROR(SEARCH("6- Moderado",D42)))</formula>
    </cfRule>
    <cfRule type="containsText" dxfId="578" priority="429" operator="containsText" text="4- Moderado">
      <formula>NOT(ISERROR(SEARCH("4- Moderado",D42)))</formula>
    </cfRule>
    <cfRule type="containsText" dxfId="577" priority="430" operator="containsText" text="3- Bajo">
      <formula>NOT(ISERROR(SEARCH("3- Bajo",D42)))</formula>
    </cfRule>
    <cfRule type="containsText" dxfId="576" priority="431" operator="containsText" text="4- Bajo">
      <formula>NOT(ISERROR(SEARCH("4- Bajo",D42)))</formula>
    </cfRule>
    <cfRule type="containsText" dxfId="575" priority="432" operator="containsText" text="1- Bajo">
      <formula>NOT(ISERROR(SEARCH("1- Bajo",D42)))</formula>
    </cfRule>
  </conditionalFormatting>
  <conditionalFormatting sqref="D43">
    <cfRule type="containsText" dxfId="574" priority="421" operator="containsText" text="3- Moderado">
      <formula>NOT(ISERROR(SEARCH("3- Moderado",D43)))</formula>
    </cfRule>
    <cfRule type="containsText" dxfId="573" priority="422" operator="containsText" text="6- Moderado">
      <formula>NOT(ISERROR(SEARCH("6- Moderado",D43)))</formula>
    </cfRule>
    <cfRule type="containsText" dxfId="572" priority="423" operator="containsText" text="4- Moderado">
      <formula>NOT(ISERROR(SEARCH("4- Moderado",D43)))</formula>
    </cfRule>
    <cfRule type="containsText" dxfId="571" priority="424" operator="containsText" text="3- Bajo">
      <formula>NOT(ISERROR(SEARCH("3- Bajo",D43)))</formula>
    </cfRule>
    <cfRule type="containsText" dxfId="570" priority="425" operator="containsText" text="4- Bajo">
      <formula>NOT(ISERROR(SEARCH("4- Bajo",D43)))</formula>
    </cfRule>
    <cfRule type="containsText" dxfId="569" priority="426" operator="containsText" text="1- Bajo">
      <formula>NOT(ISERROR(SEARCH("1- Bajo",D43)))</formula>
    </cfRule>
  </conditionalFormatting>
  <conditionalFormatting sqref="D42">
    <cfRule type="containsText" dxfId="568" priority="415" operator="containsText" text="3- Moderado">
      <formula>NOT(ISERROR(SEARCH("3- Moderado",D42)))</formula>
    </cfRule>
    <cfRule type="containsText" dxfId="567" priority="416" operator="containsText" text="6- Moderado">
      <formula>NOT(ISERROR(SEARCH("6- Moderado",D42)))</formula>
    </cfRule>
    <cfRule type="containsText" dxfId="566" priority="417" operator="containsText" text="4- Moderado">
      <formula>NOT(ISERROR(SEARCH("4- Moderado",D42)))</formula>
    </cfRule>
    <cfRule type="containsText" dxfId="565" priority="418" operator="containsText" text="3- Bajo">
      <formula>NOT(ISERROR(SEARCH("3- Bajo",D42)))</formula>
    </cfRule>
    <cfRule type="containsText" dxfId="564" priority="419" operator="containsText" text="4- Bajo">
      <formula>NOT(ISERROR(SEARCH("4- Bajo",D42)))</formula>
    </cfRule>
    <cfRule type="containsText" dxfId="563" priority="420" operator="containsText" text="1- Bajo">
      <formula>NOT(ISERROR(SEARCH("1- Bajo",D42)))</formula>
    </cfRule>
  </conditionalFormatting>
  <conditionalFormatting sqref="D43">
    <cfRule type="containsText" dxfId="562" priority="409" operator="containsText" text="3- Moderado">
      <formula>NOT(ISERROR(SEARCH("3- Moderado",D43)))</formula>
    </cfRule>
    <cfRule type="containsText" dxfId="561" priority="410" operator="containsText" text="6- Moderado">
      <formula>NOT(ISERROR(SEARCH("6- Moderado",D43)))</formula>
    </cfRule>
    <cfRule type="containsText" dxfId="560" priority="411" operator="containsText" text="4- Moderado">
      <formula>NOT(ISERROR(SEARCH("4- Moderado",D43)))</formula>
    </cfRule>
    <cfRule type="containsText" dxfId="559" priority="412" operator="containsText" text="3- Bajo">
      <formula>NOT(ISERROR(SEARCH("3- Bajo",D43)))</formula>
    </cfRule>
    <cfRule type="containsText" dxfId="558" priority="413" operator="containsText" text="4- Bajo">
      <formula>NOT(ISERROR(SEARCH("4- Bajo",D43)))</formula>
    </cfRule>
    <cfRule type="containsText" dxfId="557" priority="414" operator="containsText" text="1- Bajo">
      <formula>NOT(ISERROR(SEARCH("1- Bajo",D43)))</formula>
    </cfRule>
  </conditionalFormatting>
  <conditionalFormatting sqref="D90:D92">
    <cfRule type="containsText" dxfId="556" priority="371" operator="containsText" text="3- Moderado">
      <formula>NOT(ISERROR(SEARCH("3- Moderado",D90)))</formula>
    </cfRule>
    <cfRule type="containsText" dxfId="555" priority="372" operator="containsText" text="6- Moderado">
      <formula>NOT(ISERROR(SEARCH("6- Moderado",D90)))</formula>
    </cfRule>
    <cfRule type="containsText" dxfId="554" priority="373" operator="containsText" text="4- Moderado">
      <formula>NOT(ISERROR(SEARCH("4- Moderado",D90)))</formula>
    </cfRule>
    <cfRule type="containsText" dxfId="553" priority="374" operator="containsText" text="3- Bajo">
      <formula>NOT(ISERROR(SEARCH("3- Bajo",D90)))</formula>
    </cfRule>
    <cfRule type="containsText" dxfId="552" priority="375" operator="containsText" text="4- Bajo">
      <formula>NOT(ISERROR(SEARCH("4- Bajo",D90)))</formula>
    </cfRule>
    <cfRule type="containsText" dxfId="551" priority="376" operator="containsText" text="1- Bajo">
      <formula>NOT(ISERROR(SEARCH("1- Bajo",D90)))</formula>
    </cfRule>
  </conditionalFormatting>
  <conditionalFormatting sqref="H90">
    <cfRule type="containsText" dxfId="550" priority="383" operator="containsText" text="Muy Baja">
      <formula>NOT(ISERROR(SEARCH("Muy Baja",H90)))</formula>
    </cfRule>
    <cfRule type="containsText" dxfId="549" priority="384" operator="containsText" text="Baja">
      <formula>NOT(ISERROR(SEARCH("Baja",H90)))</formula>
    </cfRule>
    <cfRule type="containsText" dxfId="548" priority="385" operator="containsText" text="Muy Alta">
      <formula>NOT(ISERROR(SEARCH("Muy Alta",H90)))</formula>
    </cfRule>
    <cfRule type="containsText" dxfId="547" priority="386" operator="containsText" text="Alta">
      <formula>NOT(ISERROR(SEARCH("Alta",H90)))</formula>
    </cfRule>
    <cfRule type="containsText" dxfId="546" priority="387" operator="containsText" text="Media">
      <formula>NOT(ISERROR(SEARCH("Media",H90)))</formula>
    </cfRule>
    <cfRule type="containsText" dxfId="545" priority="388" operator="containsText" text="Media">
      <formula>NOT(ISERROR(SEARCH("Media",H90)))</formula>
    </cfRule>
    <cfRule type="containsText" dxfId="544" priority="389" operator="containsText" text="Media">
      <formula>NOT(ISERROR(SEARCH("Media",H90)))</formula>
    </cfRule>
    <cfRule type="containsText" dxfId="543" priority="390" operator="containsText" text="Muy Baja">
      <formula>NOT(ISERROR(SEARCH("Muy Baja",H90)))</formula>
    </cfRule>
    <cfRule type="containsText" dxfId="542" priority="391" operator="containsText" text="Baja">
      <formula>NOT(ISERROR(SEARCH("Baja",H90)))</formula>
    </cfRule>
    <cfRule type="containsText" dxfId="541" priority="392" operator="containsText" text="Muy Baja">
      <formula>NOT(ISERROR(SEARCH("Muy Baja",H90)))</formula>
    </cfRule>
    <cfRule type="containsText" dxfId="540" priority="393" operator="containsText" text="Muy Baja">
      <formula>NOT(ISERROR(SEARCH("Muy Baja",H90)))</formula>
    </cfRule>
    <cfRule type="containsText" dxfId="539" priority="394" operator="containsText" text="Muy Baja">
      <formula>NOT(ISERROR(SEARCH("Muy Baja",H90)))</formula>
    </cfRule>
    <cfRule type="containsText" dxfId="538" priority="395" operator="containsText" text="Muy Baja'Tabla probabilidad'!">
      <formula>NOT(ISERROR(SEARCH("Muy Baja'Tabla probabilidad'!",H90)))</formula>
    </cfRule>
    <cfRule type="containsText" dxfId="537" priority="396" operator="containsText" text="Muy bajo">
      <formula>NOT(ISERROR(SEARCH("Muy bajo",H90)))</formula>
    </cfRule>
    <cfRule type="containsText" dxfId="536" priority="397" operator="containsText" text="Alta">
      <formula>NOT(ISERROR(SEARCH("Alta",H90)))</formula>
    </cfRule>
    <cfRule type="containsText" dxfId="535" priority="398" operator="containsText" text="Media">
      <formula>NOT(ISERROR(SEARCH("Media",H90)))</formula>
    </cfRule>
    <cfRule type="containsText" dxfId="534" priority="399" operator="containsText" text="Baja">
      <formula>NOT(ISERROR(SEARCH("Baja",H90)))</formula>
    </cfRule>
    <cfRule type="containsText" dxfId="533" priority="400" operator="containsText" text="Muy baja">
      <formula>NOT(ISERROR(SEARCH("Muy baja",H90)))</formula>
    </cfRule>
    <cfRule type="cellIs" dxfId="532" priority="401" operator="between">
      <formula>1</formula>
      <formula>2</formula>
    </cfRule>
    <cfRule type="cellIs" dxfId="531" priority="402" operator="between">
      <formula>0</formula>
      <formula>2</formula>
    </cfRule>
  </conditionalFormatting>
  <conditionalFormatting sqref="K90:K99">
    <cfRule type="containsText" dxfId="530" priority="403" operator="containsText" text="Catastrófico">
      <formula>NOT(ISERROR(SEARCH("Catastrófico",K90)))</formula>
    </cfRule>
    <cfRule type="containsText" dxfId="529" priority="404" operator="containsText" text="Mayor">
      <formula>NOT(ISERROR(SEARCH("Mayor",K90)))</formula>
    </cfRule>
    <cfRule type="containsText" dxfId="528" priority="405" operator="containsText" text="Alta">
      <formula>NOT(ISERROR(SEARCH("Alta",K90)))</formula>
    </cfRule>
    <cfRule type="containsText" dxfId="527" priority="406" operator="containsText" text="Moderado">
      <formula>NOT(ISERROR(SEARCH("Moderado",K90)))</formula>
    </cfRule>
    <cfRule type="containsText" dxfId="526" priority="407" operator="containsText" text="Menor">
      <formula>NOT(ISERROR(SEARCH("Menor",K90)))</formula>
    </cfRule>
    <cfRule type="containsText" dxfId="525" priority="408" operator="containsText" text="Leve">
      <formula>NOT(ISERROR(SEARCH("Leve",K90)))</formula>
    </cfRule>
  </conditionalFormatting>
  <conditionalFormatting sqref="O90">
    <cfRule type="containsText" dxfId="524" priority="367" operator="containsText" text="Extremo">
      <formula>NOT(ISERROR(SEARCH("Extremo",O90)))</formula>
    </cfRule>
    <cfRule type="containsText" dxfId="523" priority="368" operator="containsText" text="Alto">
      <formula>NOT(ISERROR(SEARCH("Alto",O90)))</formula>
    </cfRule>
    <cfRule type="containsText" dxfId="522" priority="369" operator="containsText" text="Bajo">
      <formula>NOT(ISERROR(SEARCH("Bajo",O90)))</formula>
    </cfRule>
    <cfRule type="containsText" dxfId="521" priority="370" operator="containsText" text="Moderado">
      <formula>NOT(ISERROR(SEARCH("Moderado",O90)))</formula>
    </cfRule>
  </conditionalFormatting>
  <conditionalFormatting sqref="D100:D102">
    <cfRule type="containsText" dxfId="520" priority="329" operator="containsText" text="3- Moderado">
      <formula>NOT(ISERROR(SEARCH("3- Moderado",D100)))</formula>
    </cfRule>
    <cfRule type="containsText" dxfId="519" priority="330" operator="containsText" text="6- Moderado">
      <formula>NOT(ISERROR(SEARCH("6- Moderado",D100)))</formula>
    </cfRule>
    <cfRule type="containsText" dxfId="518" priority="331" operator="containsText" text="4- Moderado">
      <formula>NOT(ISERROR(SEARCH("4- Moderado",D100)))</formula>
    </cfRule>
    <cfRule type="containsText" dxfId="517" priority="332" operator="containsText" text="3- Bajo">
      <formula>NOT(ISERROR(SEARCH("3- Bajo",D100)))</formula>
    </cfRule>
    <cfRule type="containsText" dxfId="516" priority="333" operator="containsText" text="4- Bajo">
      <formula>NOT(ISERROR(SEARCH("4- Bajo",D100)))</formula>
    </cfRule>
    <cfRule type="containsText" dxfId="515" priority="334" operator="containsText" text="1- Bajo">
      <formula>NOT(ISERROR(SEARCH("1- Bajo",D100)))</formula>
    </cfRule>
  </conditionalFormatting>
  <conditionalFormatting sqref="H100">
    <cfRule type="containsText" dxfId="514" priority="341" operator="containsText" text="Muy Baja">
      <formula>NOT(ISERROR(SEARCH("Muy Baja",H100)))</formula>
    </cfRule>
    <cfRule type="containsText" dxfId="513" priority="342" operator="containsText" text="Baja">
      <formula>NOT(ISERROR(SEARCH("Baja",H100)))</formula>
    </cfRule>
    <cfRule type="containsText" dxfId="512" priority="343" operator="containsText" text="Muy Alta">
      <formula>NOT(ISERROR(SEARCH("Muy Alta",H100)))</formula>
    </cfRule>
    <cfRule type="containsText" dxfId="511" priority="344" operator="containsText" text="Alta">
      <formula>NOT(ISERROR(SEARCH("Alta",H100)))</formula>
    </cfRule>
    <cfRule type="containsText" dxfId="510" priority="345" operator="containsText" text="Media">
      <formula>NOT(ISERROR(SEARCH("Media",H100)))</formula>
    </cfRule>
    <cfRule type="containsText" dxfId="509" priority="346" operator="containsText" text="Media">
      <formula>NOT(ISERROR(SEARCH("Media",H100)))</formula>
    </cfRule>
    <cfRule type="containsText" dxfId="508" priority="347" operator="containsText" text="Media">
      <formula>NOT(ISERROR(SEARCH("Media",H100)))</formula>
    </cfRule>
    <cfRule type="containsText" dxfId="507" priority="348" operator="containsText" text="Muy Baja">
      <formula>NOT(ISERROR(SEARCH("Muy Baja",H100)))</formula>
    </cfRule>
    <cfRule type="containsText" dxfId="506" priority="349" operator="containsText" text="Baja">
      <formula>NOT(ISERROR(SEARCH("Baja",H100)))</formula>
    </cfRule>
    <cfRule type="containsText" dxfId="505" priority="350" operator="containsText" text="Muy Baja">
      <formula>NOT(ISERROR(SEARCH("Muy Baja",H100)))</formula>
    </cfRule>
    <cfRule type="containsText" dxfId="504" priority="351" operator="containsText" text="Muy Baja">
      <formula>NOT(ISERROR(SEARCH("Muy Baja",H100)))</formula>
    </cfRule>
    <cfRule type="containsText" dxfId="503" priority="352" operator="containsText" text="Muy Baja">
      <formula>NOT(ISERROR(SEARCH("Muy Baja",H100)))</formula>
    </cfRule>
    <cfRule type="containsText" dxfId="502" priority="353" operator="containsText" text="Muy Baja'Tabla probabilidad'!">
      <formula>NOT(ISERROR(SEARCH("Muy Baja'Tabla probabilidad'!",H100)))</formula>
    </cfRule>
    <cfRule type="containsText" dxfId="501" priority="354" operator="containsText" text="Muy bajo">
      <formula>NOT(ISERROR(SEARCH("Muy bajo",H100)))</formula>
    </cfRule>
    <cfRule type="containsText" dxfId="500" priority="355" operator="containsText" text="Alta">
      <formula>NOT(ISERROR(SEARCH("Alta",H100)))</formula>
    </cfRule>
    <cfRule type="containsText" dxfId="499" priority="356" operator="containsText" text="Media">
      <formula>NOT(ISERROR(SEARCH("Media",H100)))</formula>
    </cfRule>
    <cfRule type="containsText" dxfId="498" priority="357" operator="containsText" text="Baja">
      <formula>NOT(ISERROR(SEARCH("Baja",H100)))</formula>
    </cfRule>
    <cfRule type="containsText" dxfId="497" priority="358" operator="containsText" text="Muy baja">
      <formula>NOT(ISERROR(SEARCH("Muy baja",H100)))</formula>
    </cfRule>
    <cfRule type="cellIs" dxfId="496" priority="359" operator="between">
      <formula>1</formula>
      <formula>2</formula>
    </cfRule>
    <cfRule type="cellIs" dxfId="495" priority="360" operator="between">
      <formula>0</formula>
      <formula>2</formula>
    </cfRule>
  </conditionalFormatting>
  <conditionalFormatting sqref="K100:K109">
    <cfRule type="containsText" dxfId="494" priority="361" operator="containsText" text="Catastrófico">
      <formula>NOT(ISERROR(SEARCH("Catastrófico",K100)))</formula>
    </cfRule>
    <cfRule type="containsText" dxfId="493" priority="362" operator="containsText" text="Mayor">
      <formula>NOT(ISERROR(SEARCH("Mayor",K100)))</formula>
    </cfRule>
    <cfRule type="containsText" dxfId="492" priority="363" operator="containsText" text="Alta">
      <formula>NOT(ISERROR(SEARCH("Alta",K100)))</formula>
    </cfRule>
    <cfRule type="containsText" dxfId="491" priority="364" operator="containsText" text="Moderado">
      <formula>NOT(ISERROR(SEARCH("Moderado",K100)))</formula>
    </cfRule>
    <cfRule type="containsText" dxfId="490" priority="365" operator="containsText" text="Menor">
      <formula>NOT(ISERROR(SEARCH("Menor",K100)))</formula>
    </cfRule>
    <cfRule type="containsText" dxfId="489" priority="366" operator="containsText" text="Leve">
      <formula>NOT(ISERROR(SEARCH("Leve",K100)))</formula>
    </cfRule>
  </conditionalFormatting>
  <conditionalFormatting sqref="O100">
    <cfRule type="containsText" dxfId="488" priority="325" operator="containsText" text="Extremo">
      <formula>NOT(ISERROR(SEARCH("Extremo",O100)))</formula>
    </cfRule>
    <cfRule type="containsText" dxfId="487" priority="326" operator="containsText" text="Alto">
      <formula>NOT(ISERROR(SEARCH("Alto",O100)))</formula>
    </cfRule>
    <cfRule type="containsText" dxfId="486" priority="327" operator="containsText" text="Bajo">
      <formula>NOT(ISERROR(SEARCH("Bajo",O100)))</formula>
    </cfRule>
    <cfRule type="containsText" dxfId="485" priority="328" operator="containsText" text="Moderado">
      <formula>NOT(ISERROR(SEARCH("Moderado",O100)))</formula>
    </cfRule>
  </conditionalFormatting>
  <conditionalFormatting sqref="D110:D112">
    <cfRule type="containsText" dxfId="484" priority="287" operator="containsText" text="3- Moderado">
      <formula>NOT(ISERROR(SEARCH("3- Moderado",D110)))</formula>
    </cfRule>
    <cfRule type="containsText" dxfId="483" priority="288" operator="containsText" text="6- Moderado">
      <formula>NOT(ISERROR(SEARCH("6- Moderado",D110)))</formula>
    </cfRule>
    <cfRule type="containsText" dxfId="482" priority="289" operator="containsText" text="4- Moderado">
      <formula>NOT(ISERROR(SEARCH("4- Moderado",D110)))</formula>
    </cfRule>
    <cfRule type="containsText" dxfId="481" priority="290" operator="containsText" text="3- Bajo">
      <formula>NOT(ISERROR(SEARCH("3- Bajo",D110)))</formula>
    </cfRule>
    <cfRule type="containsText" dxfId="480" priority="291" operator="containsText" text="4- Bajo">
      <formula>NOT(ISERROR(SEARCH("4- Bajo",D110)))</formula>
    </cfRule>
    <cfRule type="containsText" dxfId="479" priority="292" operator="containsText" text="1- Bajo">
      <formula>NOT(ISERROR(SEARCH("1- Bajo",D110)))</formula>
    </cfRule>
  </conditionalFormatting>
  <conditionalFormatting sqref="H110">
    <cfRule type="containsText" dxfId="478" priority="299" operator="containsText" text="Muy Baja">
      <formula>NOT(ISERROR(SEARCH("Muy Baja",H110)))</formula>
    </cfRule>
    <cfRule type="containsText" dxfId="477" priority="300" operator="containsText" text="Baja">
      <formula>NOT(ISERROR(SEARCH("Baja",H110)))</formula>
    </cfRule>
    <cfRule type="containsText" dxfId="476" priority="301" operator="containsText" text="Muy Alta">
      <formula>NOT(ISERROR(SEARCH("Muy Alta",H110)))</formula>
    </cfRule>
    <cfRule type="containsText" dxfId="475" priority="302" operator="containsText" text="Alta">
      <formula>NOT(ISERROR(SEARCH("Alta",H110)))</formula>
    </cfRule>
    <cfRule type="containsText" dxfId="474" priority="303" operator="containsText" text="Media">
      <formula>NOT(ISERROR(SEARCH("Media",H110)))</formula>
    </cfRule>
    <cfRule type="containsText" dxfId="473" priority="304" operator="containsText" text="Media">
      <formula>NOT(ISERROR(SEARCH("Media",H110)))</formula>
    </cfRule>
    <cfRule type="containsText" dxfId="472" priority="305" operator="containsText" text="Media">
      <formula>NOT(ISERROR(SEARCH("Media",H110)))</formula>
    </cfRule>
    <cfRule type="containsText" dxfId="471" priority="306" operator="containsText" text="Muy Baja">
      <formula>NOT(ISERROR(SEARCH("Muy Baja",H110)))</formula>
    </cfRule>
    <cfRule type="containsText" dxfId="470" priority="307" operator="containsText" text="Baja">
      <formula>NOT(ISERROR(SEARCH("Baja",H110)))</formula>
    </cfRule>
    <cfRule type="containsText" dxfId="469" priority="308" operator="containsText" text="Muy Baja">
      <formula>NOT(ISERROR(SEARCH("Muy Baja",H110)))</formula>
    </cfRule>
    <cfRule type="containsText" dxfId="468" priority="309" operator="containsText" text="Muy Baja">
      <formula>NOT(ISERROR(SEARCH("Muy Baja",H110)))</formula>
    </cfRule>
    <cfRule type="containsText" dxfId="467" priority="310" operator="containsText" text="Muy Baja">
      <formula>NOT(ISERROR(SEARCH("Muy Baja",H110)))</formula>
    </cfRule>
    <cfRule type="containsText" dxfId="466" priority="311" operator="containsText" text="Muy Baja'Tabla probabilidad'!">
      <formula>NOT(ISERROR(SEARCH("Muy Baja'Tabla probabilidad'!",H110)))</formula>
    </cfRule>
    <cfRule type="containsText" dxfId="465" priority="312" operator="containsText" text="Muy bajo">
      <formula>NOT(ISERROR(SEARCH("Muy bajo",H110)))</formula>
    </cfRule>
    <cfRule type="containsText" dxfId="464" priority="313" operator="containsText" text="Alta">
      <formula>NOT(ISERROR(SEARCH("Alta",H110)))</formula>
    </cfRule>
    <cfRule type="containsText" dxfId="463" priority="314" operator="containsText" text="Media">
      <formula>NOT(ISERROR(SEARCH("Media",H110)))</formula>
    </cfRule>
    <cfRule type="containsText" dxfId="462" priority="315" operator="containsText" text="Baja">
      <formula>NOT(ISERROR(SEARCH("Baja",H110)))</formula>
    </cfRule>
    <cfRule type="containsText" dxfId="461" priority="316" operator="containsText" text="Muy baja">
      <formula>NOT(ISERROR(SEARCH("Muy baja",H110)))</formula>
    </cfRule>
    <cfRule type="cellIs" dxfId="460" priority="317" operator="between">
      <formula>1</formula>
      <formula>2</formula>
    </cfRule>
    <cfRule type="cellIs" dxfId="459" priority="318" operator="between">
      <formula>0</formula>
      <formula>2</formula>
    </cfRule>
  </conditionalFormatting>
  <conditionalFormatting sqref="K110:K119">
    <cfRule type="containsText" dxfId="458" priority="319" operator="containsText" text="Catastrófico">
      <formula>NOT(ISERROR(SEARCH("Catastrófico",K110)))</formula>
    </cfRule>
    <cfRule type="containsText" dxfId="457" priority="320" operator="containsText" text="Mayor">
      <formula>NOT(ISERROR(SEARCH("Mayor",K110)))</formula>
    </cfRule>
    <cfRule type="containsText" dxfId="456" priority="321" operator="containsText" text="Alta">
      <formula>NOT(ISERROR(SEARCH("Alta",K110)))</formula>
    </cfRule>
    <cfRule type="containsText" dxfId="455" priority="322" operator="containsText" text="Moderado">
      <formula>NOT(ISERROR(SEARCH("Moderado",K110)))</formula>
    </cfRule>
    <cfRule type="containsText" dxfId="454" priority="323" operator="containsText" text="Menor">
      <formula>NOT(ISERROR(SEARCH("Menor",K110)))</formula>
    </cfRule>
    <cfRule type="containsText" dxfId="453" priority="324" operator="containsText" text="Leve">
      <formula>NOT(ISERROR(SEARCH("Leve",K110)))</formula>
    </cfRule>
  </conditionalFormatting>
  <conditionalFormatting sqref="O110">
    <cfRule type="containsText" dxfId="452" priority="283" operator="containsText" text="Extremo">
      <formula>NOT(ISERROR(SEARCH("Extremo",O110)))</formula>
    </cfRule>
    <cfRule type="containsText" dxfId="451" priority="284" operator="containsText" text="Alto">
      <formula>NOT(ISERROR(SEARCH("Alto",O110)))</formula>
    </cfRule>
    <cfRule type="containsText" dxfId="450" priority="285" operator="containsText" text="Bajo">
      <formula>NOT(ISERROR(SEARCH("Bajo",O110)))</formula>
    </cfRule>
    <cfRule type="containsText" dxfId="449" priority="286" operator="containsText" text="Moderado">
      <formula>NOT(ISERROR(SEARCH("Moderado",O110)))</formula>
    </cfRule>
  </conditionalFormatting>
  <conditionalFormatting sqref="D34">
    <cfRule type="containsText" dxfId="448" priority="235" operator="containsText" text="3- Moderado">
      <formula>NOT(ISERROR(SEARCH("3- Moderado",D34)))</formula>
    </cfRule>
    <cfRule type="containsText" dxfId="447" priority="236" operator="containsText" text="6- Moderado">
      <formula>NOT(ISERROR(SEARCH("6- Moderado",D34)))</formula>
    </cfRule>
    <cfRule type="containsText" dxfId="446" priority="237" operator="containsText" text="4- Moderado">
      <formula>NOT(ISERROR(SEARCH("4- Moderado",D34)))</formula>
    </cfRule>
    <cfRule type="containsText" dxfId="445" priority="238" operator="containsText" text="3- Bajo">
      <formula>NOT(ISERROR(SEARCH("3- Bajo",D34)))</formula>
    </cfRule>
    <cfRule type="containsText" dxfId="444" priority="239" operator="containsText" text="4- Bajo">
      <formula>NOT(ISERROR(SEARCH("4- Bajo",D34)))</formula>
    </cfRule>
    <cfRule type="containsText" dxfId="443" priority="240" operator="containsText" text="1- Bajo">
      <formula>NOT(ISERROR(SEARCH("1- Bajo",D34)))</formula>
    </cfRule>
  </conditionalFormatting>
  <conditionalFormatting sqref="D44">
    <cfRule type="containsText" dxfId="442" priority="229" operator="containsText" text="3- Moderado">
      <formula>NOT(ISERROR(SEARCH("3- Moderado",D44)))</formula>
    </cfRule>
    <cfRule type="containsText" dxfId="441" priority="230" operator="containsText" text="6- Moderado">
      <formula>NOT(ISERROR(SEARCH("6- Moderado",D44)))</formula>
    </cfRule>
    <cfRule type="containsText" dxfId="440" priority="231" operator="containsText" text="4- Moderado">
      <formula>NOT(ISERROR(SEARCH("4- Moderado",D44)))</formula>
    </cfRule>
    <cfRule type="containsText" dxfId="439" priority="232" operator="containsText" text="3- Bajo">
      <formula>NOT(ISERROR(SEARCH("3- Bajo",D44)))</formula>
    </cfRule>
    <cfRule type="containsText" dxfId="438" priority="233" operator="containsText" text="4- Bajo">
      <formula>NOT(ISERROR(SEARCH("4- Bajo",D44)))</formula>
    </cfRule>
    <cfRule type="containsText" dxfId="437" priority="234" operator="containsText" text="1- Bajo">
      <formula>NOT(ISERROR(SEARCH("1- Bajo",D44)))</formula>
    </cfRule>
  </conditionalFormatting>
  <conditionalFormatting sqref="D44">
    <cfRule type="containsText" dxfId="436" priority="223" operator="containsText" text="3- Moderado">
      <formula>NOT(ISERROR(SEARCH("3- Moderado",D44)))</formula>
    </cfRule>
    <cfRule type="containsText" dxfId="435" priority="224" operator="containsText" text="6- Moderado">
      <formula>NOT(ISERROR(SEARCH("6- Moderado",D44)))</formula>
    </cfRule>
    <cfRule type="containsText" dxfId="434" priority="225" operator="containsText" text="4- Moderado">
      <formula>NOT(ISERROR(SEARCH("4- Moderado",D44)))</formula>
    </cfRule>
    <cfRule type="containsText" dxfId="433" priority="226" operator="containsText" text="3- Bajo">
      <formula>NOT(ISERROR(SEARCH("3- Bajo",D44)))</formula>
    </cfRule>
    <cfRule type="containsText" dxfId="432" priority="227" operator="containsText" text="4- Bajo">
      <formula>NOT(ISERROR(SEARCH("4- Bajo",D44)))</formula>
    </cfRule>
    <cfRule type="containsText" dxfId="431" priority="228" operator="containsText" text="1- Bajo">
      <formula>NOT(ISERROR(SEARCH("1- Bajo",D44)))</formula>
    </cfRule>
  </conditionalFormatting>
  <conditionalFormatting sqref="D50:D53">
    <cfRule type="containsText" dxfId="430" priority="217" operator="containsText" text="3- Moderado">
      <formula>NOT(ISERROR(SEARCH("3- Moderado",D50)))</formula>
    </cfRule>
    <cfRule type="containsText" dxfId="429" priority="218" operator="containsText" text="6- Moderado">
      <formula>NOT(ISERROR(SEARCH("6- Moderado",D50)))</formula>
    </cfRule>
    <cfRule type="containsText" dxfId="428" priority="219" operator="containsText" text="4- Moderado">
      <formula>NOT(ISERROR(SEARCH("4- Moderado",D50)))</formula>
    </cfRule>
    <cfRule type="containsText" dxfId="427" priority="220" operator="containsText" text="3- Bajo">
      <formula>NOT(ISERROR(SEARCH("3- Bajo",D50)))</formula>
    </cfRule>
    <cfRule type="containsText" dxfId="426" priority="221" operator="containsText" text="4- Bajo">
      <formula>NOT(ISERROR(SEARCH("4- Bajo",D50)))</formula>
    </cfRule>
    <cfRule type="containsText" dxfId="425" priority="222" operator="containsText" text="1- Bajo">
      <formula>NOT(ISERROR(SEARCH("1- Bajo",D50)))</formula>
    </cfRule>
  </conditionalFormatting>
  <conditionalFormatting sqref="H70">
    <cfRule type="containsText" dxfId="424" priority="191" operator="containsText" text="Muy Baja">
      <formula>NOT(ISERROR(SEARCH("Muy Baja",H70)))</formula>
    </cfRule>
    <cfRule type="containsText" dxfId="423" priority="192" operator="containsText" text="Baja">
      <formula>NOT(ISERROR(SEARCH("Baja",H70)))</formula>
    </cfRule>
    <cfRule type="containsText" dxfId="422" priority="193" operator="containsText" text="Muy Alta">
      <formula>NOT(ISERROR(SEARCH("Muy Alta",H70)))</formula>
    </cfRule>
    <cfRule type="containsText" dxfId="421" priority="194" operator="containsText" text="Alta">
      <formula>NOT(ISERROR(SEARCH("Alta",H70)))</formula>
    </cfRule>
    <cfRule type="containsText" dxfId="420" priority="195" operator="containsText" text="Media">
      <formula>NOT(ISERROR(SEARCH("Media",H70)))</formula>
    </cfRule>
    <cfRule type="containsText" dxfId="419" priority="196" operator="containsText" text="Media">
      <formula>NOT(ISERROR(SEARCH("Media",H70)))</formula>
    </cfRule>
    <cfRule type="containsText" dxfId="418" priority="197" operator="containsText" text="Media">
      <formula>NOT(ISERROR(SEARCH("Media",H70)))</formula>
    </cfRule>
    <cfRule type="containsText" dxfId="417" priority="198" operator="containsText" text="Muy Baja">
      <formula>NOT(ISERROR(SEARCH("Muy Baja",H70)))</formula>
    </cfRule>
    <cfRule type="containsText" dxfId="416" priority="199" operator="containsText" text="Baja">
      <formula>NOT(ISERROR(SEARCH("Baja",H70)))</formula>
    </cfRule>
    <cfRule type="containsText" dxfId="415" priority="200" operator="containsText" text="Muy Baja">
      <formula>NOT(ISERROR(SEARCH("Muy Baja",H70)))</formula>
    </cfRule>
    <cfRule type="containsText" dxfId="414" priority="201" operator="containsText" text="Muy Baja">
      <formula>NOT(ISERROR(SEARCH("Muy Baja",H70)))</formula>
    </cfRule>
    <cfRule type="containsText" dxfId="413" priority="202" operator="containsText" text="Muy Baja">
      <formula>NOT(ISERROR(SEARCH("Muy Baja",H70)))</formula>
    </cfRule>
    <cfRule type="containsText" dxfId="412" priority="203" operator="containsText" text="Muy Baja'Tabla probabilidad'!">
      <formula>NOT(ISERROR(SEARCH("Muy Baja'Tabla probabilidad'!",H70)))</formula>
    </cfRule>
    <cfRule type="containsText" dxfId="411" priority="204" operator="containsText" text="Muy bajo">
      <formula>NOT(ISERROR(SEARCH("Muy bajo",H70)))</formula>
    </cfRule>
    <cfRule type="containsText" dxfId="410" priority="205" operator="containsText" text="Alta">
      <formula>NOT(ISERROR(SEARCH("Alta",H70)))</formula>
    </cfRule>
    <cfRule type="containsText" dxfId="409" priority="206" operator="containsText" text="Media">
      <formula>NOT(ISERROR(SEARCH("Media",H70)))</formula>
    </cfRule>
    <cfRule type="containsText" dxfId="408" priority="207" operator="containsText" text="Baja">
      <formula>NOT(ISERROR(SEARCH("Baja",H70)))</formula>
    </cfRule>
    <cfRule type="containsText" dxfId="407" priority="208" operator="containsText" text="Muy baja">
      <formula>NOT(ISERROR(SEARCH("Muy baja",H70)))</formula>
    </cfRule>
    <cfRule type="cellIs" dxfId="406" priority="209" operator="between">
      <formula>1</formula>
      <formula>2</formula>
    </cfRule>
    <cfRule type="cellIs" dxfId="405" priority="210" operator="between">
      <formula>0</formula>
      <formula>2</formula>
    </cfRule>
  </conditionalFormatting>
  <conditionalFormatting sqref="K70:K79">
    <cfRule type="containsText" dxfId="404" priority="211" operator="containsText" text="Catastrófico">
      <formula>NOT(ISERROR(SEARCH("Catastrófico",K70)))</formula>
    </cfRule>
    <cfRule type="containsText" dxfId="403" priority="212" operator="containsText" text="Mayor">
      <formula>NOT(ISERROR(SEARCH("Mayor",K70)))</formula>
    </cfRule>
    <cfRule type="containsText" dxfId="402" priority="213" operator="containsText" text="Alta">
      <formula>NOT(ISERROR(SEARCH("Alta",K70)))</formula>
    </cfRule>
    <cfRule type="containsText" dxfId="401" priority="214" operator="containsText" text="Moderado">
      <formula>NOT(ISERROR(SEARCH("Moderado",K70)))</formula>
    </cfRule>
    <cfRule type="containsText" dxfId="400" priority="215" operator="containsText" text="Menor">
      <formula>NOT(ISERROR(SEARCH("Menor",K70)))</formula>
    </cfRule>
    <cfRule type="containsText" dxfId="399" priority="216" operator="containsText" text="Leve">
      <formula>NOT(ISERROR(SEARCH("Leve",K70)))</formula>
    </cfRule>
  </conditionalFormatting>
  <conditionalFormatting sqref="O70">
    <cfRule type="containsText" dxfId="398" priority="181" operator="containsText" text="Extremo">
      <formula>NOT(ISERROR(SEARCH("Extremo",O70)))</formula>
    </cfRule>
    <cfRule type="containsText" dxfId="397" priority="182" operator="containsText" text="Alto">
      <formula>NOT(ISERROR(SEARCH("Alto",O70)))</formula>
    </cfRule>
    <cfRule type="containsText" dxfId="396" priority="183" operator="containsText" text="Bajo">
      <formula>NOT(ISERROR(SEARCH("Bajo",O70)))</formula>
    </cfRule>
    <cfRule type="containsText" dxfId="395" priority="184" operator="containsText" text="Moderado">
      <formula>NOT(ISERROR(SEARCH("Moderado",O70)))</formula>
    </cfRule>
  </conditionalFormatting>
  <conditionalFormatting sqref="H130">
    <cfRule type="containsText" dxfId="394" priority="155" operator="containsText" text="Muy Baja">
      <formula>NOT(ISERROR(SEARCH("Muy Baja",H130)))</formula>
    </cfRule>
    <cfRule type="containsText" dxfId="393" priority="156" operator="containsText" text="Baja">
      <formula>NOT(ISERROR(SEARCH("Baja",H130)))</formula>
    </cfRule>
    <cfRule type="containsText" dxfId="392" priority="157" operator="containsText" text="Muy Alta">
      <formula>NOT(ISERROR(SEARCH("Muy Alta",H130)))</formula>
    </cfRule>
    <cfRule type="containsText" dxfId="391" priority="158" operator="containsText" text="Alta">
      <formula>NOT(ISERROR(SEARCH("Alta",H130)))</formula>
    </cfRule>
    <cfRule type="containsText" dxfId="390" priority="159" operator="containsText" text="Media">
      <formula>NOT(ISERROR(SEARCH("Media",H130)))</formula>
    </cfRule>
    <cfRule type="containsText" dxfId="389" priority="160" operator="containsText" text="Media">
      <formula>NOT(ISERROR(SEARCH("Media",H130)))</formula>
    </cfRule>
    <cfRule type="containsText" dxfId="388" priority="161" operator="containsText" text="Media">
      <formula>NOT(ISERROR(SEARCH("Media",H130)))</formula>
    </cfRule>
    <cfRule type="containsText" dxfId="387" priority="162" operator="containsText" text="Muy Baja">
      <formula>NOT(ISERROR(SEARCH("Muy Baja",H130)))</formula>
    </cfRule>
    <cfRule type="containsText" dxfId="386" priority="163" operator="containsText" text="Baja">
      <formula>NOT(ISERROR(SEARCH("Baja",H130)))</formula>
    </cfRule>
    <cfRule type="containsText" dxfId="385" priority="164" operator="containsText" text="Muy Baja">
      <formula>NOT(ISERROR(SEARCH("Muy Baja",H130)))</formula>
    </cfRule>
    <cfRule type="containsText" dxfId="384" priority="165" operator="containsText" text="Muy Baja">
      <formula>NOT(ISERROR(SEARCH("Muy Baja",H130)))</formula>
    </cfRule>
    <cfRule type="containsText" dxfId="383" priority="166" operator="containsText" text="Muy Baja">
      <formula>NOT(ISERROR(SEARCH("Muy Baja",H130)))</formula>
    </cfRule>
    <cfRule type="containsText" dxfId="382" priority="167" operator="containsText" text="Muy Baja'Tabla probabilidad'!">
      <formula>NOT(ISERROR(SEARCH("Muy Baja'Tabla probabilidad'!",H130)))</formula>
    </cfRule>
    <cfRule type="containsText" dxfId="381" priority="168" operator="containsText" text="Muy bajo">
      <formula>NOT(ISERROR(SEARCH("Muy bajo",H130)))</formula>
    </cfRule>
    <cfRule type="containsText" dxfId="380" priority="169" operator="containsText" text="Alta">
      <formula>NOT(ISERROR(SEARCH("Alta",H130)))</formula>
    </cfRule>
    <cfRule type="containsText" dxfId="379" priority="170" operator="containsText" text="Media">
      <formula>NOT(ISERROR(SEARCH("Media",H130)))</formula>
    </cfRule>
    <cfRule type="containsText" dxfId="378" priority="171" operator="containsText" text="Baja">
      <formula>NOT(ISERROR(SEARCH("Baja",H130)))</formula>
    </cfRule>
    <cfRule type="containsText" dxfId="377" priority="172" operator="containsText" text="Muy baja">
      <formula>NOT(ISERROR(SEARCH("Muy baja",H130)))</formula>
    </cfRule>
    <cfRule type="cellIs" dxfId="376" priority="173" operator="between">
      <formula>1</formula>
      <formula>2</formula>
    </cfRule>
    <cfRule type="cellIs" dxfId="375" priority="174" operator="between">
      <formula>0</formula>
      <formula>2</formula>
    </cfRule>
  </conditionalFormatting>
  <conditionalFormatting sqref="K130:K139">
    <cfRule type="containsText" dxfId="374" priority="175" operator="containsText" text="Catastrófico">
      <formula>NOT(ISERROR(SEARCH("Catastrófico",K130)))</formula>
    </cfRule>
    <cfRule type="containsText" dxfId="373" priority="176" operator="containsText" text="Mayor">
      <formula>NOT(ISERROR(SEARCH("Mayor",K130)))</formula>
    </cfRule>
    <cfRule type="containsText" dxfId="372" priority="177" operator="containsText" text="Alta">
      <formula>NOT(ISERROR(SEARCH("Alta",K130)))</formula>
    </cfRule>
    <cfRule type="containsText" dxfId="371" priority="178" operator="containsText" text="Moderado">
      <formula>NOT(ISERROR(SEARCH("Moderado",K130)))</formula>
    </cfRule>
    <cfRule type="containsText" dxfId="370" priority="179" operator="containsText" text="Menor">
      <formula>NOT(ISERROR(SEARCH("Menor",K130)))</formula>
    </cfRule>
    <cfRule type="containsText" dxfId="369" priority="180" operator="containsText" text="Leve">
      <formula>NOT(ISERROR(SEARCH("Leve",K130)))</formula>
    </cfRule>
  </conditionalFormatting>
  <conditionalFormatting sqref="O130">
    <cfRule type="containsText" dxfId="368" priority="139" operator="containsText" text="Extremo">
      <formula>NOT(ISERROR(SEARCH("Extremo",O130)))</formula>
    </cfRule>
    <cfRule type="containsText" dxfId="367" priority="140" operator="containsText" text="Alto">
      <formula>NOT(ISERROR(SEARCH("Alto",O130)))</formula>
    </cfRule>
    <cfRule type="containsText" dxfId="366" priority="141" operator="containsText" text="Bajo">
      <formula>NOT(ISERROR(SEARCH("Bajo",O130)))</formula>
    </cfRule>
    <cfRule type="containsText" dxfId="365" priority="142" operator="containsText" text="Moderado">
      <formula>NOT(ISERROR(SEARCH("Moderado",O130)))</formula>
    </cfRule>
  </conditionalFormatting>
  <conditionalFormatting sqref="H140">
    <cfRule type="containsText" dxfId="364" priority="113" operator="containsText" text="Muy Baja">
      <formula>NOT(ISERROR(SEARCH("Muy Baja",H140)))</formula>
    </cfRule>
    <cfRule type="containsText" dxfId="363" priority="114" operator="containsText" text="Baja">
      <formula>NOT(ISERROR(SEARCH("Baja",H140)))</formula>
    </cfRule>
    <cfRule type="containsText" dxfId="362" priority="115" operator="containsText" text="Muy Alta">
      <formula>NOT(ISERROR(SEARCH("Muy Alta",H140)))</formula>
    </cfRule>
    <cfRule type="containsText" dxfId="361" priority="116" operator="containsText" text="Alta">
      <formula>NOT(ISERROR(SEARCH("Alta",H140)))</formula>
    </cfRule>
    <cfRule type="containsText" dxfId="360" priority="117" operator="containsText" text="Media">
      <formula>NOT(ISERROR(SEARCH("Media",H140)))</formula>
    </cfRule>
    <cfRule type="containsText" dxfId="359" priority="118" operator="containsText" text="Media">
      <formula>NOT(ISERROR(SEARCH("Media",H140)))</formula>
    </cfRule>
    <cfRule type="containsText" dxfId="358" priority="119" operator="containsText" text="Media">
      <formula>NOT(ISERROR(SEARCH("Media",H140)))</formula>
    </cfRule>
    <cfRule type="containsText" dxfId="357" priority="120" operator="containsText" text="Muy Baja">
      <formula>NOT(ISERROR(SEARCH("Muy Baja",H140)))</formula>
    </cfRule>
    <cfRule type="containsText" dxfId="356" priority="121" operator="containsText" text="Baja">
      <formula>NOT(ISERROR(SEARCH("Baja",H140)))</formula>
    </cfRule>
    <cfRule type="containsText" dxfId="355" priority="122" operator="containsText" text="Muy Baja">
      <formula>NOT(ISERROR(SEARCH("Muy Baja",H140)))</formula>
    </cfRule>
    <cfRule type="containsText" dxfId="354" priority="123" operator="containsText" text="Muy Baja">
      <formula>NOT(ISERROR(SEARCH("Muy Baja",H140)))</formula>
    </cfRule>
    <cfRule type="containsText" dxfId="353" priority="124" operator="containsText" text="Muy Baja">
      <formula>NOT(ISERROR(SEARCH("Muy Baja",H140)))</formula>
    </cfRule>
    <cfRule type="containsText" dxfId="352" priority="125" operator="containsText" text="Muy Baja'Tabla probabilidad'!">
      <formula>NOT(ISERROR(SEARCH("Muy Baja'Tabla probabilidad'!",H140)))</formula>
    </cfRule>
    <cfRule type="containsText" dxfId="351" priority="126" operator="containsText" text="Muy bajo">
      <formula>NOT(ISERROR(SEARCH("Muy bajo",H140)))</formula>
    </cfRule>
    <cfRule type="containsText" dxfId="350" priority="127" operator="containsText" text="Alta">
      <formula>NOT(ISERROR(SEARCH("Alta",H140)))</formula>
    </cfRule>
    <cfRule type="containsText" dxfId="349" priority="128" operator="containsText" text="Media">
      <formula>NOT(ISERROR(SEARCH("Media",H140)))</formula>
    </cfRule>
    <cfRule type="containsText" dxfId="348" priority="129" operator="containsText" text="Baja">
      <formula>NOT(ISERROR(SEARCH("Baja",H140)))</formula>
    </cfRule>
    <cfRule type="containsText" dxfId="347" priority="130" operator="containsText" text="Muy baja">
      <formula>NOT(ISERROR(SEARCH("Muy baja",H140)))</formula>
    </cfRule>
    <cfRule type="cellIs" dxfId="346" priority="131" operator="between">
      <formula>1</formula>
      <formula>2</formula>
    </cfRule>
    <cfRule type="cellIs" dxfId="345" priority="132" operator="between">
      <formula>0</formula>
      <formula>2</formula>
    </cfRule>
  </conditionalFormatting>
  <conditionalFormatting sqref="K140:K149">
    <cfRule type="containsText" dxfId="344" priority="133" operator="containsText" text="Catastrófico">
      <formula>NOT(ISERROR(SEARCH("Catastrófico",K140)))</formula>
    </cfRule>
    <cfRule type="containsText" dxfId="343" priority="134" operator="containsText" text="Mayor">
      <formula>NOT(ISERROR(SEARCH("Mayor",K140)))</formula>
    </cfRule>
    <cfRule type="containsText" dxfId="342" priority="135" operator="containsText" text="Alta">
      <formula>NOT(ISERROR(SEARCH("Alta",K140)))</formula>
    </cfRule>
    <cfRule type="containsText" dxfId="341" priority="136" operator="containsText" text="Moderado">
      <formula>NOT(ISERROR(SEARCH("Moderado",K140)))</formula>
    </cfRule>
    <cfRule type="containsText" dxfId="340" priority="137" operator="containsText" text="Menor">
      <formula>NOT(ISERROR(SEARCH("Menor",K140)))</formula>
    </cfRule>
    <cfRule type="containsText" dxfId="339" priority="138" operator="containsText" text="Leve">
      <formula>NOT(ISERROR(SEARCH("Leve",K140)))</formula>
    </cfRule>
  </conditionalFormatting>
  <conditionalFormatting sqref="O140">
    <cfRule type="containsText" dxfId="338" priority="97" operator="containsText" text="Extremo">
      <formula>NOT(ISERROR(SEARCH("Extremo",O140)))</formula>
    </cfRule>
    <cfRule type="containsText" dxfId="337" priority="98" operator="containsText" text="Alto">
      <formula>NOT(ISERROR(SEARCH("Alto",O140)))</formula>
    </cfRule>
    <cfRule type="containsText" dxfId="336" priority="99" operator="containsText" text="Bajo">
      <formula>NOT(ISERROR(SEARCH("Bajo",O140)))</formula>
    </cfRule>
    <cfRule type="containsText" dxfId="335" priority="100" operator="containsText" text="Moderado">
      <formula>NOT(ISERROR(SEARCH("Moderado",O140)))</formula>
    </cfRule>
  </conditionalFormatting>
  <conditionalFormatting sqref="H150">
    <cfRule type="containsText" dxfId="334" priority="71" operator="containsText" text="Muy Baja">
      <formula>NOT(ISERROR(SEARCH("Muy Baja",H150)))</formula>
    </cfRule>
    <cfRule type="containsText" dxfId="333" priority="72" operator="containsText" text="Baja">
      <formula>NOT(ISERROR(SEARCH("Baja",H150)))</formula>
    </cfRule>
    <cfRule type="containsText" dxfId="332" priority="73" operator="containsText" text="Muy Alta">
      <formula>NOT(ISERROR(SEARCH("Muy Alta",H150)))</formula>
    </cfRule>
    <cfRule type="containsText" dxfId="331" priority="74" operator="containsText" text="Alta">
      <formula>NOT(ISERROR(SEARCH("Alta",H150)))</formula>
    </cfRule>
    <cfRule type="containsText" dxfId="330" priority="75" operator="containsText" text="Media">
      <formula>NOT(ISERROR(SEARCH("Media",H150)))</formula>
    </cfRule>
    <cfRule type="containsText" dxfId="329" priority="76" operator="containsText" text="Media">
      <formula>NOT(ISERROR(SEARCH("Media",H150)))</formula>
    </cfRule>
    <cfRule type="containsText" dxfId="328" priority="77" operator="containsText" text="Media">
      <formula>NOT(ISERROR(SEARCH("Media",H150)))</formula>
    </cfRule>
    <cfRule type="containsText" dxfId="327" priority="78" operator="containsText" text="Muy Baja">
      <formula>NOT(ISERROR(SEARCH("Muy Baja",H150)))</formula>
    </cfRule>
    <cfRule type="containsText" dxfId="326" priority="79" operator="containsText" text="Baja">
      <formula>NOT(ISERROR(SEARCH("Baja",H150)))</formula>
    </cfRule>
    <cfRule type="containsText" dxfId="325" priority="80" operator="containsText" text="Muy Baja">
      <formula>NOT(ISERROR(SEARCH("Muy Baja",H150)))</formula>
    </cfRule>
    <cfRule type="containsText" dxfId="324" priority="81" operator="containsText" text="Muy Baja">
      <formula>NOT(ISERROR(SEARCH("Muy Baja",H150)))</formula>
    </cfRule>
    <cfRule type="containsText" dxfId="323" priority="82" operator="containsText" text="Muy Baja">
      <formula>NOT(ISERROR(SEARCH("Muy Baja",H150)))</formula>
    </cfRule>
    <cfRule type="containsText" dxfId="322" priority="83" operator="containsText" text="Muy Baja'Tabla probabilidad'!">
      <formula>NOT(ISERROR(SEARCH("Muy Baja'Tabla probabilidad'!",H150)))</formula>
    </cfRule>
    <cfRule type="containsText" dxfId="321" priority="84" operator="containsText" text="Muy bajo">
      <formula>NOT(ISERROR(SEARCH("Muy bajo",H150)))</formula>
    </cfRule>
    <cfRule type="containsText" dxfId="320" priority="85" operator="containsText" text="Alta">
      <formula>NOT(ISERROR(SEARCH("Alta",H150)))</formula>
    </cfRule>
    <cfRule type="containsText" dxfId="319" priority="86" operator="containsText" text="Media">
      <formula>NOT(ISERROR(SEARCH("Media",H150)))</formula>
    </cfRule>
    <cfRule type="containsText" dxfId="318" priority="87" operator="containsText" text="Baja">
      <formula>NOT(ISERROR(SEARCH("Baja",H150)))</formula>
    </cfRule>
    <cfRule type="containsText" dxfId="317" priority="88" operator="containsText" text="Muy baja">
      <formula>NOT(ISERROR(SEARCH("Muy baja",H150)))</formula>
    </cfRule>
    <cfRule type="cellIs" dxfId="316" priority="89" operator="between">
      <formula>1</formula>
      <formula>2</formula>
    </cfRule>
    <cfRule type="cellIs" dxfId="315" priority="90" operator="between">
      <formula>0</formula>
      <formula>2</formula>
    </cfRule>
  </conditionalFormatting>
  <conditionalFormatting sqref="K150:K159">
    <cfRule type="containsText" dxfId="314" priority="91" operator="containsText" text="Catastrófico">
      <formula>NOT(ISERROR(SEARCH("Catastrófico",K150)))</formula>
    </cfRule>
    <cfRule type="containsText" dxfId="313" priority="92" operator="containsText" text="Mayor">
      <formula>NOT(ISERROR(SEARCH("Mayor",K150)))</formula>
    </cfRule>
    <cfRule type="containsText" dxfId="312" priority="93" operator="containsText" text="Alta">
      <formula>NOT(ISERROR(SEARCH("Alta",K150)))</formula>
    </cfRule>
    <cfRule type="containsText" dxfId="311" priority="94" operator="containsText" text="Moderado">
      <formula>NOT(ISERROR(SEARCH("Moderado",K150)))</formula>
    </cfRule>
    <cfRule type="containsText" dxfId="310" priority="95" operator="containsText" text="Menor">
      <formula>NOT(ISERROR(SEARCH("Menor",K150)))</formula>
    </cfRule>
    <cfRule type="containsText" dxfId="309" priority="96" operator="containsText" text="Leve">
      <formula>NOT(ISERROR(SEARCH("Leve",K150)))</formula>
    </cfRule>
  </conditionalFormatting>
  <conditionalFormatting sqref="O150">
    <cfRule type="containsText" dxfId="308" priority="55" operator="containsText" text="Extremo">
      <formula>NOT(ISERROR(SEARCH("Extremo",O150)))</formula>
    </cfRule>
    <cfRule type="containsText" dxfId="307" priority="56" operator="containsText" text="Alto">
      <formula>NOT(ISERROR(SEARCH("Alto",O150)))</formula>
    </cfRule>
    <cfRule type="containsText" dxfId="306" priority="57" operator="containsText" text="Bajo">
      <formula>NOT(ISERROR(SEARCH("Bajo",O150)))</formula>
    </cfRule>
    <cfRule type="containsText" dxfId="305" priority="58" operator="containsText" text="Moderado">
      <formula>NOT(ISERROR(SEARCH("Moderado",O150)))</formula>
    </cfRule>
  </conditionalFormatting>
  <conditionalFormatting sqref="K129">
    <cfRule type="containsText" dxfId="304" priority="45" operator="containsText" text="Catastrófico">
      <formula>NOT(ISERROR(SEARCH("Catastrófico",K129)))</formula>
    </cfRule>
    <cfRule type="containsText" dxfId="303" priority="46" operator="containsText" text="Mayor">
      <formula>NOT(ISERROR(SEARCH("Mayor",K129)))</formula>
    </cfRule>
    <cfRule type="containsText" dxfId="302" priority="47" operator="containsText" text="Alta">
      <formula>NOT(ISERROR(SEARCH("Alta",K129)))</formula>
    </cfRule>
    <cfRule type="containsText" dxfId="301" priority="48" operator="containsText" text="Moderado">
      <formula>NOT(ISERROR(SEARCH("Moderado",K129)))</formula>
    </cfRule>
    <cfRule type="containsText" dxfId="300" priority="49" operator="containsText" text="Menor">
      <formula>NOT(ISERROR(SEARCH("Menor",K129)))</formula>
    </cfRule>
    <cfRule type="containsText" dxfId="299" priority="50" operator="containsText" text="Leve">
      <formula>NOT(ISERROR(SEARCH("Leve",K129)))</formula>
    </cfRule>
  </conditionalFormatting>
  <conditionalFormatting sqref="D120:D123">
    <cfRule type="containsText" dxfId="298" priority="13" operator="containsText" text="3- Moderado">
      <formula>NOT(ISERROR(SEARCH("3- Moderado",D120)))</formula>
    </cfRule>
    <cfRule type="containsText" dxfId="297" priority="14" operator="containsText" text="6- Moderado">
      <formula>NOT(ISERROR(SEARCH("6- Moderado",D120)))</formula>
    </cfRule>
    <cfRule type="containsText" dxfId="296" priority="15" operator="containsText" text="4- Moderado">
      <formula>NOT(ISERROR(SEARCH("4- Moderado",D120)))</formula>
    </cfRule>
    <cfRule type="containsText" dxfId="295" priority="16" operator="containsText" text="3- Bajo">
      <formula>NOT(ISERROR(SEARCH("3- Bajo",D120)))</formula>
    </cfRule>
    <cfRule type="containsText" dxfId="294" priority="17" operator="containsText" text="4- Bajo">
      <formula>NOT(ISERROR(SEARCH("4- Bajo",D120)))</formula>
    </cfRule>
    <cfRule type="containsText" dxfId="293" priority="18" operator="containsText" text="1- Bajo">
      <formula>NOT(ISERROR(SEARCH("1- Bajo",D120)))</formula>
    </cfRule>
  </conditionalFormatting>
  <conditionalFormatting sqref="H120">
    <cfRule type="containsText" dxfId="292" priority="19" operator="containsText" text="Muy Baja">
      <formula>NOT(ISERROR(SEARCH("Muy Baja",H120)))</formula>
    </cfRule>
    <cfRule type="containsText" dxfId="291" priority="20" operator="containsText" text="Baja">
      <formula>NOT(ISERROR(SEARCH("Baja",H120)))</formula>
    </cfRule>
    <cfRule type="containsText" dxfId="290" priority="21" operator="containsText" text="Muy Alta">
      <formula>NOT(ISERROR(SEARCH("Muy Alta",H120)))</formula>
    </cfRule>
    <cfRule type="containsText" dxfId="289" priority="22" operator="containsText" text="Alta">
      <formula>NOT(ISERROR(SEARCH("Alta",H120)))</formula>
    </cfRule>
    <cfRule type="containsText" dxfId="288" priority="23" operator="containsText" text="Media">
      <formula>NOT(ISERROR(SEARCH("Media",H120)))</formula>
    </cfRule>
    <cfRule type="containsText" dxfId="287" priority="24" operator="containsText" text="Media">
      <formula>NOT(ISERROR(SEARCH("Media",H120)))</formula>
    </cfRule>
    <cfRule type="containsText" dxfId="286" priority="25" operator="containsText" text="Media">
      <formula>NOT(ISERROR(SEARCH("Media",H120)))</formula>
    </cfRule>
    <cfRule type="containsText" dxfId="285" priority="26" operator="containsText" text="Muy Baja">
      <formula>NOT(ISERROR(SEARCH("Muy Baja",H120)))</formula>
    </cfRule>
    <cfRule type="containsText" dxfId="284" priority="27" operator="containsText" text="Baja">
      <formula>NOT(ISERROR(SEARCH("Baja",H120)))</formula>
    </cfRule>
    <cfRule type="containsText" dxfId="283" priority="28" operator="containsText" text="Muy Baja">
      <formula>NOT(ISERROR(SEARCH("Muy Baja",H120)))</formula>
    </cfRule>
    <cfRule type="containsText" dxfId="282" priority="29" operator="containsText" text="Muy Baja">
      <formula>NOT(ISERROR(SEARCH("Muy Baja",H120)))</formula>
    </cfRule>
    <cfRule type="containsText" dxfId="281" priority="30" operator="containsText" text="Muy Baja">
      <formula>NOT(ISERROR(SEARCH("Muy Baja",H120)))</formula>
    </cfRule>
    <cfRule type="containsText" dxfId="280" priority="31" operator="containsText" text="Muy Baja'Tabla probabilidad'!">
      <formula>NOT(ISERROR(SEARCH("Muy Baja'Tabla probabilidad'!",H120)))</formula>
    </cfRule>
    <cfRule type="containsText" dxfId="279" priority="32" operator="containsText" text="Muy bajo">
      <formula>NOT(ISERROR(SEARCH("Muy bajo",H120)))</formula>
    </cfRule>
    <cfRule type="containsText" dxfId="278" priority="33" operator="containsText" text="Alta">
      <formula>NOT(ISERROR(SEARCH("Alta",H120)))</formula>
    </cfRule>
    <cfRule type="containsText" dxfId="277" priority="34" operator="containsText" text="Media">
      <formula>NOT(ISERROR(SEARCH("Media",H120)))</formula>
    </cfRule>
    <cfRule type="containsText" dxfId="276" priority="35" operator="containsText" text="Baja">
      <formula>NOT(ISERROR(SEARCH("Baja",H120)))</formula>
    </cfRule>
    <cfRule type="containsText" dxfId="275" priority="36" operator="containsText" text="Muy baja">
      <formula>NOT(ISERROR(SEARCH("Muy baja",H120)))</formula>
    </cfRule>
    <cfRule type="cellIs" dxfId="274" priority="39" operator="between">
      <formula>1</formula>
      <formula>2</formula>
    </cfRule>
    <cfRule type="cellIs" dxfId="273" priority="40" operator="between">
      <formula>0</formula>
      <formula>2</formula>
    </cfRule>
  </conditionalFormatting>
  <conditionalFormatting sqref="O120">
    <cfRule type="containsText" dxfId="272" priority="41" operator="containsText" text="Extremo">
      <formula>NOT(ISERROR(SEARCH("Extremo",O120)))</formula>
    </cfRule>
    <cfRule type="containsText" dxfId="271" priority="42" operator="containsText" text="Alto">
      <formula>NOT(ISERROR(SEARCH("Alto",O120)))</formula>
    </cfRule>
    <cfRule type="containsText" dxfId="270" priority="43" operator="containsText" text="Bajo">
      <formula>NOT(ISERROR(SEARCH("Bajo",O120)))</formula>
    </cfRule>
    <cfRule type="containsText" dxfId="269" priority="44" operator="containsText" text="Moderado">
      <formula>NOT(ISERROR(SEARCH("Moderado",O120)))</formula>
    </cfRule>
  </conditionalFormatting>
  <conditionalFormatting sqref="K120:K128">
    <cfRule type="containsText" dxfId="268" priority="1" operator="containsText" text="Catastrófico">
      <formula>NOT(ISERROR(SEARCH("Catastrófico",K120)))</formula>
    </cfRule>
    <cfRule type="containsText" dxfId="267" priority="2" operator="containsText" text="Mayor">
      <formula>NOT(ISERROR(SEARCH("Mayor",K120)))</formula>
    </cfRule>
    <cfRule type="containsText" dxfId="266" priority="3" operator="containsText" text="Alta">
      <formula>NOT(ISERROR(SEARCH("Alta",K120)))</formula>
    </cfRule>
    <cfRule type="containsText" dxfId="265" priority="4" operator="containsText" text="Moderado">
      <formula>NOT(ISERROR(SEARCH("Moderado",K120)))</formula>
    </cfRule>
    <cfRule type="containsText" dxfId="264" priority="5" operator="containsText" text="Menor">
      <formula>NOT(ISERROR(SEARCH("Menor",K120)))</formula>
    </cfRule>
    <cfRule type="containsText" dxfId="263" priority="6" operator="containsText" text="Leve">
      <formula>NOT(ISERROR(SEARCH("Leve",K120)))</formula>
    </cfRule>
  </conditionalFormatting>
  <dataValidations count="1">
    <dataValidation type="list" allowBlank="1" showInputMessage="1" showErrorMessage="1" sqref="I120:J129" xr:uid="{D5B66EBA-C99A-46C0-A26A-E414A90FFD43}"/>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6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26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97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976"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654" operator="containsText" id="{B3F77126-2A27-4EC5-85A9-CBEC830FD7BD}">
            <xm:f>NOT(ISERROR(SEARCH('8- Políticas de Administración '!$B$5,H50)))</xm:f>
            <xm:f>'8- Políticas de Administración '!$B$5</xm:f>
            <x14:dxf>
              <font>
                <color rgb="FF006100"/>
              </font>
              <fill>
                <patternFill>
                  <bgColor rgb="FFC6EFCE"/>
                </patternFill>
              </fill>
            </x14:dxf>
          </x14:cfRule>
          <x14:cfRule type="containsText" priority="655" operator="containsText" id="{CA966E56-48A7-4BE5-A289-34723629A3D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720"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721"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37" operator="containsText" id="{616AD5F2-0D6E-46F7-9370-31E125FC6809}">
            <xm:f>NOT(ISERROR(SEARCH(#REF!,H120)))</xm:f>
            <xm:f>#REF!</xm:f>
            <x14:dxf>
              <font>
                <color rgb="FF006100"/>
              </font>
              <fill>
                <patternFill>
                  <bgColor rgb="FFC6EFCE"/>
                </patternFill>
              </fill>
            </x14:dxf>
          </x14:cfRule>
          <x14:cfRule type="containsText" priority="38" operator="containsText" id="{8F6A4BDB-EC80-4910-BF81-60989558D862}">
            <xm:f>NOT(ISERROR(SEARCH(#REF!,H120)))</xm:f>
            <xm:f>#REF!</xm:f>
            <x14:dxf>
              <font>
                <color rgb="FF9C0006"/>
              </font>
              <fill>
                <patternFill>
                  <bgColor rgb="FFFFC7CE"/>
                </patternFill>
              </fill>
            </x14:dxf>
          </x14:cfRule>
          <xm:sqref>H120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I10:I119 I130:I159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J10:J119 J130:J159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59"/>
  <sheetViews>
    <sheetView showGridLines="0" zoomScale="55" zoomScaleNormal="55" zoomScalePageLayoutView="70" workbookViewId="0">
      <selection activeCell="C6" sqref="C6:V6"/>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84"/>
      <c r="B1" s="281"/>
      <c r="C1" s="390"/>
      <c r="D1" s="390"/>
      <c r="E1" s="390"/>
      <c r="F1" s="390"/>
      <c r="G1" s="390"/>
      <c r="H1" s="390"/>
      <c r="I1" s="390"/>
      <c r="J1" s="390"/>
      <c r="K1" s="390"/>
      <c r="L1" s="390"/>
      <c r="M1" s="390"/>
      <c r="N1" s="390"/>
      <c r="O1" s="390"/>
      <c r="P1" s="390"/>
      <c r="Q1" s="390"/>
      <c r="R1" s="390"/>
      <c r="S1" s="390"/>
      <c r="T1" s="390"/>
      <c r="U1" s="390"/>
      <c r="V1" s="39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84"/>
      <c r="B2" s="281"/>
      <c r="C2" s="390"/>
      <c r="D2" s="390"/>
      <c r="E2" s="390"/>
      <c r="F2" s="390"/>
      <c r="G2" s="390"/>
      <c r="H2" s="390"/>
      <c r="I2" s="390"/>
      <c r="J2" s="390"/>
      <c r="K2" s="390"/>
      <c r="L2" s="390"/>
      <c r="M2" s="390"/>
      <c r="N2" s="390"/>
      <c r="O2" s="390"/>
      <c r="P2" s="390"/>
      <c r="Q2" s="390"/>
      <c r="R2" s="390"/>
      <c r="S2" s="390"/>
      <c r="T2" s="390"/>
      <c r="U2" s="390"/>
      <c r="V2" s="39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84"/>
      <c r="B3" s="281"/>
      <c r="C3" s="392"/>
      <c r="D3" s="392"/>
      <c r="E3" s="392"/>
      <c r="F3" s="392"/>
      <c r="G3" s="392"/>
      <c r="H3" s="392"/>
      <c r="I3" s="392"/>
      <c r="J3" s="392"/>
      <c r="K3" s="392"/>
      <c r="L3" s="392"/>
      <c r="M3" s="392"/>
      <c r="N3" s="392"/>
      <c r="O3" s="392"/>
      <c r="P3" s="392"/>
      <c r="Q3" s="392"/>
      <c r="R3" s="392"/>
      <c r="S3" s="392"/>
      <c r="T3" s="392"/>
      <c r="U3" s="392"/>
      <c r="V3" s="392"/>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37" t="s">
        <v>270</v>
      </c>
      <c r="B4" s="437"/>
      <c r="C4" s="502" t="s">
        <v>5</v>
      </c>
      <c r="D4" s="502"/>
      <c r="E4" s="502"/>
      <c r="F4" s="502"/>
      <c r="G4" s="502"/>
      <c r="H4" s="502"/>
      <c r="I4" s="502"/>
      <c r="J4" s="502"/>
      <c r="K4" s="502"/>
      <c r="L4" s="502"/>
      <c r="M4" s="502"/>
      <c r="N4" s="502"/>
      <c r="O4" s="502"/>
      <c r="P4" s="502"/>
      <c r="Q4" s="502"/>
      <c r="R4" s="502"/>
      <c r="S4" s="502"/>
      <c r="T4" s="502"/>
      <c r="U4" s="502"/>
      <c r="V4" s="50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37" t="s">
        <v>271</v>
      </c>
      <c r="B5" s="437"/>
      <c r="C5" s="516" t="s">
        <v>38</v>
      </c>
      <c r="D5" s="516"/>
      <c r="E5" s="516"/>
      <c r="F5" s="516"/>
      <c r="G5" s="516"/>
      <c r="H5" s="516"/>
      <c r="I5" s="516"/>
      <c r="J5" s="516"/>
      <c r="K5" s="516"/>
      <c r="L5" s="516"/>
      <c r="M5" s="516"/>
      <c r="N5" s="516"/>
      <c r="O5" s="516"/>
      <c r="P5" s="516"/>
      <c r="Q5" s="516"/>
      <c r="R5" s="516"/>
      <c r="S5" s="516"/>
      <c r="T5" s="516"/>
      <c r="U5" s="516"/>
      <c r="V5" s="516"/>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37" t="s">
        <v>272</v>
      </c>
      <c r="B6" s="437"/>
      <c r="C6" s="517" t="s">
        <v>273</v>
      </c>
      <c r="D6" s="517"/>
      <c r="E6" s="517"/>
      <c r="F6" s="517"/>
      <c r="G6" s="517"/>
      <c r="H6" s="517"/>
      <c r="I6" s="517"/>
      <c r="J6" s="517"/>
      <c r="K6" s="517"/>
      <c r="L6" s="517"/>
      <c r="M6" s="517"/>
      <c r="N6" s="517"/>
      <c r="O6" s="517"/>
      <c r="P6" s="517"/>
      <c r="Q6" s="517"/>
      <c r="R6" s="517"/>
      <c r="S6" s="517"/>
      <c r="T6" s="517"/>
      <c r="U6" s="517"/>
      <c r="V6" s="517"/>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03" t="s">
        <v>274</v>
      </c>
      <c r="B7" s="503"/>
      <c r="C7" s="503"/>
      <c r="D7" s="504" t="s">
        <v>404</v>
      </c>
      <c r="E7" s="481"/>
      <c r="F7" s="481"/>
      <c r="G7" s="481"/>
      <c r="H7" s="481"/>
      <c r="I7" s="481"/>
      <c r="J7" s="481"/>
      <c r="K7" s="481"/>
      <c r="L7" s="481"/>
      <c r="M7" s="481"/>
      <c r="N7" s="481"/>
      <c r="O7" s="481"/>
      <c r="P7" s="481"/>
      <c r="Q7" s="481"/>
      <c r="R7" s="482"/>
      <c r="S7" s="94"/>
      <c r="T7" s="503" t="s">
        <v>405</v>
      </c>
      <c r="U7" s="503"/>
      <c r="V7" s="50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05" t="s">
        <v>279</v>
      </c>
      <c r="B8" s="506" t="s">
        <v>406</v>
      </c>
      <c r="C8" s="508" t="s">
        <v>275</v>
      </c>
      <c r="D8" s="510" t="s">
        <v>407</v>
      </c>
      <c r="E8" s="512" t="s">
        <v>245</v>
      </c>
      <c r="F8" s="513" t="s">
        <v>408</v>
      </c>
      <c r="G8" s="514"/>
      <c r="H8" s="514"/>
      <c r="I8" s="514"/>
      <c r="J8" s="514"/>
      <c r="K8" s="515"/>
      <c r="L8" s="513" t="s">
        <v>409</v>
      </c>
      <c r="M8" s="514"/>
      <c r="N8" s="514"/>
      <c r="O8" s="514"/>
      <c r="P8" s="514"/>
      <c r="Q8" s="514"/>
      <c r="R8" s="514"/>
      <c r="S8" s="515"/>
      <c r="T8" s="47"/>
      <c r="U8" s="48"/>
      <c r="V8" s="69" t="s">
        <v>410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38"/>
      <c r="B9" s="507"/>
      <c r="C9" s="509"/>
      <c r="D9" s="511"/>
      <c r="E9" s="471"/>
      <c r="F9" s="38" t="s">
        <v>247</v>
      </c>
      <c r="G9" s="38" t="s">
        <v>249</v>
      </c>
      <c r="H9" s="38" t="s">
        <v>411</v>
      </c>
      <c r="I9" s="38" t="s">
        <v>251</v>
      </c>
      <c r="J9" s="92" t="s">
        <v>412</v>
      </c>
      <c r="K9" s="38" t="s">
        <v>257</v>
      </c>
      <c r="L9" s="38" t="s">
        <v>413</v>
      </c>
      <c r="M9" s="89" t="s">
        <v>254</v>
      </c>
      <c r="N9" s="38" t="s">
        <v>414</v>
      </c>
      <c r="O9" s="38" t="s">
        <v>415</v>
      </c>
      <c r="P9" s="38" t="s">
        <v>416</v>
      </c>
      <c r="Q9" s="38" t="s">
        <v>417</v>
      </c>
      <c r="R9" s="92" t="s">
        <v>412</v>
      </c>
      <c r="S9" s="38" t="s">
        <v>418</v>
      </c>
      <c r="T9" s="41" t="s">
        <v>259</v>
      </c>
      <c r="U9" s="41" t="s">
        <v>261</v>
      </c>
      <c r="V9" s="42" t="s">
        <v>419</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49">
        <f>'5- Identificación de Riesgos'!A10</f>
        <v>1</v>
      </c>
      <c r="B10" s="403" t="str">
        <f>'5- Identificación de Riesgos'!B10</f>
        <v>Inoportunidad en la liquidación de contratos y en el cierre de los expedientes contractuales</v>
      </c>
      <c r="C10" s="124" t="str">
        <f>'5- Identificación de Riesgos'!D10</f>
        <v>1. Falta de planeación, seguimiento y control de los contratos que hayan terminado.</v>
      </c>
      <c r="D10" s="119"/>
      <c r="E10" s="206" t="s">
        <v>420</v>
      </c>
      <c r="F10" s="104" t="s">
        <v>421</v>
      </c>
      <c r="G10" s="104" t="s">
        <v>421</v>
      </c>
      <c r="H10" s="104" t="s">
        <v>421</v>
      </c>
      <c r="I10" s="104" t="s">
        <v>421</v>
      </c>
      <c r="J10" s="111">
        <f>COUNTIF(F10:I10,"SI")/4</f>
        <v>1</v>
      </c>
      <c r="K10" s="500">
        <f>AVERAGE(J10:J19)</f>
        <v>0.1</v>
      </c>
      <c r="L10" s="104" t="str">
        <f>'5- Identificación de Riesgos'!I10</f>
        <v>Incumplimiento de las metas establecidas</v>
      </c>
      <c r="M10" s="112" t="s">
        <v>422</v>
      </c>
      <c r="N10" s="104" t="s">
        <v>421</v>
      </c>
      <c r="O10" s="104" t="s">
        <v>421</v>
      </c>
      <c r="P10" s="104" t="s">
        <v>421</v>
      </c>
      <c r="Q10" s="104" t="s">
        <v>421</v>
      </c>
      <c r="R10" s="111">
        <f>SUM(COUNTIF(N10,"SI")*25%,COUNTIF(O10,"SI")*40%,COUNTIF(P10,"SI")*25%,COUNTIF(Q10,"SI")*10%)</f>
        <v>1</v>
      </c>
      <c r="S10" s="500">
        <f>AVERAGE(R10:R19)</f>
        <v>0.13500000000000001</v>
      </c>
      <c r="T10" s="40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12" t="str">
        <f>CONCATENATE(VLOOKUP((LEFT(T10,LEN(T10)-4)&amp;LEFT(U10,LEN(U10)-4)),'9- Matriz de Calor '!$D$18:$E$42,2,0)," - ",RIGHT(T10,1)*RIGHT(U10,1))</f>
        <v>Moderado - 6</v>
      </c>
    </row>
    <row r="11" spans="1:278" ht="91.5" customHeight="1">
      <c r="A11" s="450"/>
      <c r="B11" s="404"/>
      <c r="C11" s="124" t="str">
        <f>'5- Identificación de Riesgos'!D11</f>
        <v>2. Ausencia o cambio de la persona encargada de desarrollar estas funciones (Enfermedad, licencia, retiro, etc.)</v>
      </c>
      <c r="D11" s="115"/>
      <c r="E11" s="180"/>
      <c r="F11" s="107"/>
      <c r="G11" s="107"/>
      <c r="H11" s="107"/>
      <c r="I11" s="107"/>
      <c r="J11" s="109">
        <f t="shared" ref="J11:J29" si="0">COUNTIF(F11:I11,"SI")/4</f>
        <v>0</v>
      </c>
      <c r="K11" s="498"/>
      <c r="L11" s="105" t="str">
        <f>'5- Identificación de Riesgos'!I11</f>
        <v>Afectación de reputacion,imagén,  credibilidad, satisfacción de usuarios y PI</v>
      </c>
      <c r="M11" s="179" t="s">
        <v>423</v>
      </c>
      <c r="N11" s="105" t="s">
        <v>424</v>
      </c>
      <c r="O11" s="105" t="s">
        <v>424</v>
      </c>
      <c r="P11" s="105" t="s">
        <v>421</v>
      </c>
      <c r="Q11" s="105" t="s">
        <v>421</v>
      </c>
      <c r="R11" s="109">
        <f t="shared" ref="R11:R29" si="1">SUM(COUNTIF(N11,"SI")*25%,COUNTIF(O11,"SI")*40%,COUNTIF(P11,"SI")*25%,COUNTIF(Q11,"SI")*10%)</f>
        <v>0.35</v>
      </c>
      <c r="S11" s="498"/>
      <c r="T11" s="410"/>
      <c r="U11" s="404"/>
      <c r="V11" s="413"/>
    </row>
    <row r="12" spans="1:278" ht="51.75" customHeight="1">
      <c r="A12" s="450"/>
      <c r="B12" s="404"/>
      <c r="C12" s="124" t="str">
        <f>'5- Identificación de Riesgos'!D12</f>
        <v>3. Negligencia del contratista</v>
      </c>
      <c r="D12" s="115"/>
      <c r="E12" s="180"/>
      <c r="F12" s="105"/>
      <c r="G12" s="105"/>
      <c r="H12" s="105"/>
      <c r="I12" s="105"/>
      <c r="J12" s="109">
        <f t="shared" si="0"/>
        <v>0</v>
      </c>
      <c r="K12" s="498"/>
      <c r="L12" s="105" t="str">
        <f>'5- Identificación de Riesgos'!I12</f>
        <v>Afectación Económica</v>
      </c>
      <c r="M12" s="113" t="s">
        <v>425</v>
      </c>
      <c r="N12" s="107"/>
      <c r="O12" s="107"/>
      <c r="P12" s="107"/>
      <c r="Q12" s="107"/>
      <c r="R12" s="109">
        <f t="shared" si="1"/>
        <v>0</v>
      </c>
      <c r="S12" s="498"/>
      <c r="T12" s="410"/>
      <c r="U12" s="404"/>
      <c r="V12" s="413"/>
    </row>
    <row r="13" spans="1:278" ht="30" customHeight="1">
      <c r="A13" s="450"/>
      <c r="B13" s="404"/>
      <c r="C13" s="124" t="str">
        <f>'5- Identificación de Riesgos'!D13</f>
        <v>4. Carencia de personal con las competencias necesarias para el desarrollo de estas actividades.</v>
      </c>
      <c r="D13" s="115"/>
      <c r="E13" s="181"/>
      <c r="F13" s="105"/>
      <c r="G13" s="105"/>
      <c r="H13" s="105"/>
      <c r="I13" s="105"/>
      <c r="J13" s="109">
        <f t="shared" si="0"/>
        <v>0</v>
      </c>
      <c r="K13" s="498"/>
      <c r="L13" s="105">
        <f>'5- Identificación de Riesgos'!I13</f>
        <v>0</v>
      </c>
      <c r="M13" s="113"/>
      <c r="N13" s="105"/>
      <c r="O13" s="105"/>
      <c r="P13" s="105"/>
      <c r="Q13" s="105"/>
      <c r="R13" s="109">
        <f t="shared" si="1"/>
        <v>0</v>
      </c>
      <c r="S13" s="498"/>
      <c r="T13" s="410"/>
      <c r="U13" s="404"/>
      <c r="V13" s="413"/>
    </row>
    <row r="14" spans="1:278" ht="30">
      <c r="A14" s="450"/>
      <c r="B14" s="404"/>
      <c r="C14" s="124" t="str">
        <f>'5- Identificación de Riesgos'!D14</f>
        <v>5. Desconocimiento de las disposiciones legales y normativas al respecto.</v>
      </c>
      <c r="D14" s="115"/>
      <c r="E14" s="113"/>
      <c r="F14" s="105"/>
      <c r="G14" s="105"/>
      <c r="H14" s="105"/>
      <c r="I14" s="105"/>
      <c r="J14" s="109">
        <f t="shared" si="0"/>
        <v>0</v>
      </c>
      <c r="K14" s="498"/>
      <c r="L14" s="105">
        <f>'5- Identificación de Riesgos'!I14</f>
        <v>0</v>
      </c>
      <c r="M14" s="113"/>
      <c r="N14" s="105"/>
      <c r="O14" s="105"/>
      <c r="P14" s="105"/>
      <c r="Q14" s="105"/>
      <c r="R14" s="109">
        <f t="shared" si="1"/>
        <v>0</v>
      </c>
      <c r="S14" s="498"/>
      <c r="T14" s="410"/>
      <c r="U14" s="404"/>
      <c r="V14" s="413"/>
    </row>
    <row r="15" spans="1:278" ht="30">
      <c r="A15" s="450"/>
      <c r="B15" s="404"/>
      <c r="C15" s="124" t="str">
        <f>'5- Identificación de Riesgos'!D15</f>
        <v>6. Demora en la expedición de documentos requeridos para la liquidación del contrato</v>
      </c>
      <c r="D15" s="115"/>
      <c r="E15" s="113"/>
      <c r="F15" s="105"/>
      <c r="G15" s="105"/>
      <c r="H15" s="105"/>
      <c r="I15" s="105"/>
      <c r="J15" s="109">
        <f t="shared" si="0"/>
        <v>0</v>
      </c>
      <c r="K15" s="498"/>
      <c r="L15" s="105">
        <f>'5- Identificación de Riesgos'!I15</f>
        <v>0</v>
      </c>
      <c r="M15" s="130"/>
      <c r="N15" s="105"/>
      <c r="O15" s="105"/>
      <c r="P15" s="105"/>
      <c r="Q15" s="105"/>
      <c r="R15" s="109">
        <f t="shared" si="1"/>
        <v>0</v>
      </c>
      <c r="S15" s="498"/>
      <c r="T15" s="410"/>
      <c r="U15" s="404"/>
      <c r="V15" s="413"/>
    </row>
    <row r="16" spans="1:278">
      <c r="A16" s="450"/>
      <c r="B16" s="404"/>
      <c r="C16" s="124">
        <f>'5- Identificación de Riesgos'!D16</f>
        <v>0</v>
      </c>
      <c r="D16" s="115"/>
      <c r="E16" s="113"/>
      <c r="F16" s="105"/>
      <c r="G16" s="105"/>
      <c r="H16" s="105"/>
      <c r="I16" s="105"/>
      <c r="J16" s="109">
        <f t="shared" si="0"/>
        <v>0</v>
      </c>
      <c r="K16" s="498"/>
      <c r="L16" s="105">
        <f>'5- Identificación de Riesgos'!I16</f>
        <v>0</v>
      </c>
      <c r="M16" s="130"/>
      <c r="N16" s="105"/>
      <c r="O16" s="105"/>
      <c r="P16" s="105"/>
      <c r="Q16" s="105"/>
      <c r="R16" s="109">
        <f t="shared" si="1"/>
        <v>0</v>
      </c>
      <c r="S16" s="498"/>
      <c r="T16" s="410"/>
      <c r="U16" s="404"/>
      <c r="V16" s="413"/>
    </row>
    <row r="17" spans="1:22">
      <c r="A17" s="450"/>
      <c r="B17" s="404"/>
      <c r="C17" s="124">
        <f>'5- Identificación de Riesgos'!D17</f>
        <v>0</v>
      </c>
      <c r="D17" s="115"/>
      <c r="E17" s="113"/>
      <c r="F17" s="105"/>
      <c r="G17" s="105"/>
      <c r="H17" s="105"/>
      <c r="I17" s="105"/>
      <c r="J17" s="109">
        <f t="shared" si="0"/>
        <v>0</v>
      </c>
      <c r="K17" s="498"/>
      <c r="L17" s="105">
        <f>'5- Identificación de Riesgos'!I17</f>
        <v>0</v>
      </c>
      <c r="M17" s="130"/>
      <c r="N17" s="105"/>
      <c r="O17" s="105"/>
      <c r="P17" s="105"/>
      <c r="Q17" s="105"/>
      <c r="R17" s="109">
        <f t="shared" si="1"/>
        <v>0</v>
      </c>
      <c r="S17" s="498"/>
      <c r="T17" s="410"/>
      <c r="U17" s="404"/>
      <c r="V17" s="413"/>
    </row>
    <row r="18" spans="1:22">
      <c r="A18" s="450"/>
      <c r="B18" s="404"/>
      <c r="C18" s="124">
        <f>'5- Identificación de Riesgos'!D18</f>
        <v>0</v>
      </c>
      <c r="D18" s="115"/>
      <c r="E18" s="113"/>
      <c r="F18" s="105"/>
      <c r="G18" s="105"/>
      <c r="H18" s="105"/>
      <c r="I18" s="105"/>
      <c r="J18" s="109">
        <f t="shared" si="0"/>
        <v>0</v>
      </c>
      <c r="K18" s="498"/>
      <c r="L18" s="105">
        <f>'5- Identificación de Riesgos'!I18</f>
        <v>0</v>
      </c>
      <c r="M18" s="130"/>
      <c r="N18" s="105"/>
      <c r="O18" s="105"/>
      <c r="P18" s="105"/>
      <c r="Q18" s="105"/>
      <c r="R18" s="109">
        <f t="shared" si="1"/>
        <v>0</v>
      </c>
      <c r="S18" s="498"/>
      <c r="T18" s="410"/>
      <c r="U18" s="404"/>
      <c r="V18" s="413"/>
    </row>
    <row r="19" spans="1:22" ht="15.75" thickBot="1">
      <c r="A19" s="451"/>
      <c r="B19" s="405"/>
      <c r="C19" s="125">
        <f>'5- Identificación de Riesgos'!D19</f>
        <v>0</v>
      </c>
      <c r="D19" s="116"/>
      <c r="E19" s="126"/>
      <c r="F19" s="106"/>
      <c r="G19" s="106"/>
      <c r="H19" s="106"/>
      <c r="I19" s="106"/>
      <c r="J19" s="110">
        <f t="shared" si="0"/>
        <v>0</v>
      </c>
      <c r="K19" s="499"/>
      <c r="L19" s="106">
        <f>'5- Identificación de Riesgos'!I19</f>
        <v>0</v>
      </c>
      <c r="M19" s="131"/>
      <c r="N19" s="106"/>
      <c r="O19" s="106"/>
      <c r="P19" s="106"/>
      <c r="Q19" s="106"/>
      <c r="R19" s="110">
        <f t="shared" si="1"/>
        <v>0</v>
      </c>
      <c r="S19" s="499"/>
      <c r="T19" s="411"/>
      <c r="U19" s="405"/>
      <c r="V19" s="414"/>
    </row>
    <row r="20" spans="1:22" ht="60.75" thickBot="1">
      <c r="A20" s="449">
        <f>'5- Identificación de Riesgos'!A20</f>
        <v>2</v>
      </c>
      <c r="B20" s="501" t="str">
        <f>'5- Identificación de Riesgos'!B20</f>
        <v>Interés indebido en la supervisión de contratos</v>
      </c>
      <c r="C20" s="220" t="str">
        <f>'5- Identificación de Riesgos'!D20</f>
        <v>1. Desconocimiento de las responsabilidades fiscales, disciplinarias, civiles y penales de la labor de supervisión.</v>
      </c>
      <c r="D20" s="221"/>
      <c r="E20" s="178"/>
      <c r="F20" s="104" t="s">
        <v>424</v>
      </c>
      <c r="G20" s="104" t="s">
        <v>421</v>
      </c>
      <c r="H20" s="104" t="s">
        <v>424</v>
      </c>
      <c r="I20" s="104" t="s">
        <v>424</v>
      </c>
      <c r="J20" s="111">
        <f t="shared" si="0"/>
        <v>0.25</v>
      </c>
      <c r="K20" s="500">
        <f>AVERAGE(J20:J29)</f>
        <v>0.125</v>
      </c>
      <c r="L20" s="104" t="str">
        <f>'5- Identificación de Riesgos'!I20</f>
        <v>Afectación de reputacion,imagén,  credibilidad, satisfacción de usuarios y PI</v>
      </c>
      <c r="M20" s="112"/>
      <c r="N20" s="104" t="s">
        <v>421</v>
      </c>
      <c r="O20" s="104" t="s">
        <v>421</v>
      </c>
      <c r="P20" s="104" t="s">
        <v>421</v>
      </c>
      <c r="Q20" s="104" t="s">
        <v>421</v>
      </c>
      <c r="R20" s="111">
        <f t="shared" si="1"/>
        <v>1</v>
      </c>
      <c r="S20" s="500">
        <f t="shared" ref="S20" si="2">AVERAGE(R20:R29)</f>
        <v>0.2</v>
      </c>
      <c r="T20" s="40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Mayor - 4</v>
      </c>
      <c r="V20" s="412" t="str">
        <f>CONCATENATE(VLOOKUP((LEFT(T20,LEN(T20)-4)&amp;LEFT(U20,LEN(U20)-4)),'9- Matriz de Calor '!$D$18:$E$42,2,0)," - ",RIGHT(T20,1)*RIGHT(U20,1))</f>
        <v>Alto  - 4</v>
      </c>
    </row>
    <row r="21" spans="1:22" ht="30">
      <c r="A21" s="450"/>
      <c r="B21" s="404"/>
      <c r="C21" s="124" t="str">
        <f>'5- Identificación de Riesgos'!D21</f>
        <v>2. Extralimitación en las funciones del supervisor del contrato.</v>
      </c>
      <c r="D21" s="115"/>
      <c r="E21" s="113"/>
      <c r="F21" s="105" t="s">
        <v>424</v>
      </c>
      <c r="G21" s="105" t="s">
        <v>424</v>
      </c>
      <c r="H21" s="105" t="s">
        <v>424</v>
      </c>
      <c r="I21" s="105" t="s">
        <v>424</v>
      </c>
      <c r="J21" s="109">
        <f t="shared" si="0"/>
        <v>0</v>
      </c>
      <c r="K21" s="498"/>
      <c r="L21" s="105" t="str">
        <f>'5- Identificación de Riesgos'!I21</f>
        <v>Afectación Económica</v>
      </c>
      <c r="M21" s="179"/>
      <c r="N21" s="104" t="s">
        <v>421</v>
      </c>
      <c r="O21" s="104" t="s">
        <v>421</v>
      </c>
      <c r="P21" s="105" t="s">
        <v>421</v>
      </c>
      <c r="Q21" s="105" t="s">
        <v>421</v>
      </c>
      <c r="R21" s="109">
        <f t="shared" si="1"/>
        <v>1</v>
      </c>
      <c r="S21" s="498"/>
      <c r="T21" s="410"/>
      <c r="U21" s="404"/>
      <c r="V21" s="413"/>
    </row>
    <row r="22" spans="1:22" ht="30" customHeight="1">
      <c r="A22" s="450"/>
      <c r="B22" s="404"/>
      <c r="C22" s="124" t="str">
        <f>'5- Identificación de Riesgos'!D22</f>
        <v>3. Existencia de tráfico de influencias.</v>
      </c>
      <c r="D22" s="115"/>
      <c r="E22" s="113"/>
      <c r="F22" s="105" t="s">
        <v>421</v>
      </c>
      <c r="G22" s="105" t="s">
        <v>421</v>
      </c>
      <c r="H22" s="105" t="s">
        <v>421</v>
      </c>
      <c r="I22" s="105" t="s">
        <v>421</v>
      </c>
      <c r="J22" s="109">
        <f t="shared" si="0"/>
        <v>1</v>
      </c>
      <c r="K22" s="498"/>
      <c r="L22" s="105">
        <f>'5- Identificación de Riesgos'!I22</f>
        <v>0</v>
      </c>
      <c r="M22" s="113"/>
      <c r="N22" s="107"/>
      <c r="O22" s="107"/>
      <c r="P22" s="107"/>
      <c r="Q22" s="107"/>
      <c r="R22" s="109">
        <f t="shared" si="1"/>
        <v>0</v>
      </c>
      <c r="S22" s="498"/>
      <c r="T22" s="410"/>
      <c r="U22" s="404"/>
      <c r="V22" s="413"/>
    </row>
    <row r="23" spans="1:22" ht="30" customHeight="1">
      <c r="A23" s="450"/>
      <c r="B23" s="404"/>
      <c r="C23" s="124" t="str">
        <f>'5- Identificación de Riesgos'!D23</f>
        <v>4. Alianzas entre el supervisor del contrato y el contratista, que desvíen el cumplimiento del objeto contractual.</v>
      </c>
      <c r="D23" s="115"/>
      <c r="E23" s="113"/>
      <c r="F23" s="105"/>
      <c r="G23" s="105"/>
      <c r="H23" s="105"/>
      <c r="I23" s="105"/>
      <c r="J23" s="109">
        <f t="shared" si="0"/>
        <v>0</v>
      </c>
      <c r="K23" s="498"/>
      <c r="L23" s="105">
        <f>'5- Identificación de Riesgos'!I23</f>
        <v>0</v>
      </c>
      <c r="M23" s="130"/>
      <c r="N23" s="105"/>
      <c r="O23" s="105"/>
      <c r="P23" s="105"/>
      <c r="Q23" s="105"/>
      <c r="R23" s="109">
        <f t="shared" si="1"/>
        <v>0</v>
      </c>
      <c r="S23" s="498"/>
      <c r="T23" s="410"/>
      <c r="U23" s="404"/>
      <c r="V23" s="413"/>
    </row>
    <row r="24" spans="1:22" ht="30">
      <c r="A24" s="450"/>
      <c r="B24" s="404"/>
      <c r="C24" s="124" t="str">
        <f>'5- Identificación de Riesgos'!D24</f>
        <v>5. Inobservancia y/o desatención a los requerimientos normativos aplicables.</v>
      </c>
      <c r="D24" s="115"/>
      <c r="E24" s="115"/>
      <c r="F24" s="105"/>
      <c r="G24" s="105"/>
      <c r="H24" s="105"/>
      <c r="I24" s="105"/>
      <c r="J24" s="109">
        <f t="shared" si="0"/>
        <v>0</v>
      </c>
      <c r="K24" s="498"/>
      <c r="L24" s="105">
        <f>'5- Identificación de Riesgos'!I24</f>
        <v>0</v>
      </c>
      <c r="M24" s="130"/>
      <c r="N24" s="105"/>
      <c r="O24" s="105"/>
      <c r="P24" s="105"/>
      <c r="Q24" s="105"/>
      <c r="R24" s="109">
        <f t="shared" si="1"/>
        <v>0</v>
      </c>
      <c r="S24" s="498"/>
      <c r="T24" s="410"/>
      <c r="U24" s="404"/>
      <c r="V24" s="413"/>
    </row>
    <row r="25" spans="1:22" ht="30" customHeight="1">
      <c r="A25" s="450"/>
      <c r="B25" s="404"/>
      <c r="C25" s="124">
        <f>'5- Identificación de Riesgos'!D25</f>
        <v>0</v>
      </c>
      <c r="D25" s="115"/>
      <c r="E25" s="113"/>
      <c r="F25" s="105"/>
      <c r="G25" s="105"/>
      <c r="H25" s="105"/>
      <c r="I25" s="105"/>
      <c r="J25" s="109">
        <f t="shared" si="0"/>
        <v>0</v>
      </c>
      <c r="K25" s="498"/>
      <c r="L25" s="105">
        <f>'5- Identificación de Riesgos'!I25</f>
        <v>0</v>
      </c>
      <c r="M25" s="130"/>
      <c r="N25" s="105"/>
      <c r="O25" s="105"/>
      <c r="P25" s="105"/>
      <c r="Q25" s="105"/>
      <c r="R25" s="109">
        <f t="shared" si="1"/>
        <v>0</v>
      </c>
      <c r="S25" s="498"/>
      <c r="T25" s="410"/>
      <c r="U25" s="404"/>
      <c r="V25" s="413"/>
    </row>
    <row r="26" spans="1:22" ht="30" customHeight="1">
      <c r="A26" s="450"/>
      <c r="B26" s="404"/>
      <c r="C26" s="124">
        <f>'5- Identificación de Riesgos'!D26</f>
        <v>0</v>
      </c>
      <c r="D26" s="115"/>
      <c r="E26" s="113"/>
      <c r="F26" s="105"/>
      <c r="G26" s="105"/>
      <c r="H26" s="105"/>
      <c r="I26" s="105"/>
      <c r="J26" s="109">
        <f t="shared" si="0"/>
        <v>0</v>
      </c>
      <c r="K26" s="498"/>
      <c r="L26" s="105">
        <f>'5- Identificación de Riesgos'!I26</f>
        <v>0</v>
      </c>
      <c r="M26" s="130"/>
      <c r="N26" s="105"/>
      <c r="O26" s="105"/>
      <c r="P26" s="105"/>
      <c r="Q26" s="105"/>
      <c r="R26" s="109">
        <f t="shared" si="1"/>
        <v>0</v>
      </c>
      <c r="S26" s="498"/>
      <c r="T26" s="410"/>
      <c r="U26" s="404"/>
      <c r="V26" s="413"/>
    </row>
    <row r="27" spans="1:22" ht="30" customHeight="1">
      <c r="A27" s="450"/>
      <c r="B27" s="404"/>
      <c r="C27" s="124">
        <f>'5- Identificación de Riesgos'!D27</f>
        <v>0</v>
      </c>
      <c r="D27" s="115"/>
      <c r="E27" s="113"/>
      <c r="F27" s="105"/>
      <c r="G27" s="105"/>
      <c r="H27" s="105"/>
      <c r="I27" s="105"/>
      <c r="J27" s="109">
        <f t="shared" si="0"/>
        <v>0</v>
      </c>
      <c r="K27" s="498"/>
      <c r="L27" s="105">
        <f>'5- Identificación de Riesgos'!I27</f>
        <v>0</v>
      </c>
      <c r="M27" s="130"/>
      <c r="N27" s="105"/>
      <c r="O27" s="105"/>
      <c r="P27" s="105"/>
      <c r="Q27" s="105"/>
      <c r="R27" s="109">
        <f t="shared" si="1"/>
        <v>0</v>
      </c>
      <c r="S27" s="498"/>
      <c r="T27" s="410"/>
      <c r="U27" s="404"/>
      <c r="V27" s="413"/>
    </row>
    <row r="28" spans="1:22">
      <c r="A28" s="450"/>
      <c r="B28" s="404"/>
      <c r="C28" s="124">
        <f>'5- Identificación de Riesgos'!D28</f>
        <v>0</v>
      </c>
      <c r="D28" s="115"/>
      <c r="E28" s="113"/>
      <c r="F28" s="105"/>
      <c r="G28" s="105"/>
      <c r="H28" s="105"/>
      <c r="I28" s="105"/>
      <c r="J28" s="109">
        <f t="shared" si="0"/>
        <v>0</v>
      </c>
      <c r="K28" s="498"/>
      <c r="L28" s="105">
        <f>'5- Identificación de Riesgos'!I28</f>
        <v>0</v>
      </c>
      <c r="M28" s="130"/>
      <c r="N28" s="105"/>
      <c r="O28" s="105"/>
      <c r="P28" s="105"/>
      <c r="Q28" s="105"/>
      <c r="R28" s="109">
        <f t="shared" si="1"/>
        <v>0</v>
      </c>
      <c r="S28" s="498"/>
      <c r="T28" s="410"/>
      <c r="U28" s="404"/>
      <c r="V28" s="413"/>
    </row>
    <row r="29" spans="1:22" ht="15.75" thickBot="1">
      <c r="A29" s="451"/>
      <c r="B29" s="405"/>
      <c r="C29" s="125">
        <f>'5- Identificación de Riesgos'!D29</f>
        <v>0</v>
      </c>
      <c r="D29" s="116"/>
      <c r="E29" s="127"/>
      <c r="F29" s="106"/>
      <c r="G29" s="106"/>
      <c r="H29" s="106"/>
      <c r="I29" s="106"/>
      <c r="J29" s="110">
        <f t="shared" si="0"/>
        <v>0</v>
      </c>
      <c r="K29" s="499"/>
      <c r="L29" s="106">
        <f>'5- Identificación de Riesgos'!I29</f>
        <v>0</v>
      </c>
      <c r="M29" s="131"/>
      <c r="N29" s="106"/>
      <c r="O29" s="106"/>
      <c r="P29" s="106"/>
      <c r="Q29" s="106"/>
      <c r="R29" s="110">
        <f t="shared" si="1"/>
        <v>0</v>
      </c>
      <c r="S29" s="499"/>
      <c r="T29" s="411"/>
      <c r="U29" s="405"/>
      <c r="V29" s="414"/>
    </row>
    <row r="30" spans="1:22" ht="30.75" customHeight="1" thickBot="1">
      <c r="A30" s="449">
        <f>'5- Identificación de Riesgos'!A30</f>
        <v>3</v>
      </c>
      <c r="B30" s="403" t="str">
        <f>'5- Identificación de Riesgos'!B30</f>
        <v>Incumplimiento en el tramite de los siniestros desde el aviso del evento hasta el cierre del expediente del mismo.</v>
      </c>
      <c r="C30" s="220" t="str">
        <f>'5- Identificación de Riesgos'!D30</f>
        <v>1. Desconocimineto del Manual del Plan de Seguros a los servidores judiciales</v>
      </c>
      <c r="D30" s="119"/>
      <c r="E30" s="112"/>
      <c r="F30" s="104" t="s">
        <v>424</v>
      </c>
      <c r="G30" s="104" t="s">
        <v>421</v>
      </c>
      <c r="H30" s="104" t="s">
        <v>424</v>
      </c>
      <c r="I30" s="104" t="s">
        <v>424</v>
      </c>
      <c r="J30" s="111">
        <f t="shared" ref="J30:J79" si="3">COUNTIF(F30:I30,"SI")/4</f>
        <v>0.25</v>
      </c>
      <c r="K30" s="500">
        <f>AVERAGE(J30:J39)</f>
        <v>0.125</v>
      </c>
      <c r="L30" s="104" t="str">
        <f>'5- Identificación de Riesgos'!I30</f>
        <v>Afectación Económica</v>
      </c>
      <c r="M30" s="112"/>
      <c r="N30" s="104" t="s">
        <v>421</v>
      </c>
      <c r="O30" s="104" t="s">
        <v>421</v>
      </c>
      <c r="P30" s="104" t="s">
        <v>421</v>
      </c>
      <c r="Q30" s="104" t="s">
        <v>421</v>
      </c>
      <c r="R30" s="111">
        <f t="shared" ref="R30:R59" si="4">SUM(COUNTIF(N30,"SI")*25%,COUNTIF(O30,"SI")*40%,COUNTIF(P30,"SI")*25%,COUNTIF(Q30,"SI")*10%)</f>
        <v>1</v>
      </c>
      <c r="S30" s="500">
        <f t="shared" ref="S30" si="5">AVERAGE(R30:R39)</f>
        <v>0.2</v>
      </c>
      <c r="T30" s="40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12" t="str">
        <f>CONCATENATE(VLOOKUP((LEFT(T30,LEN(T30)-4)&amp;LEFT(U30,LEN(U30)-4)),'9- Matriz de Calor '!$D$18:$E$42,2,0)," - ",RIGHT(T30,1)*RIGHT(U30,1))</f>
        <v>Moderado - 3</v>
      </c>
    </row>
    <row r="31" spans="1:22" ht="45">
      <c r="A31" s="450"/>
      <c r="B31" s="404"/>
      <c r="C31" s="124" t="str">
        <f>'5- Identificación de Riesgos'!D31</f>
        <v>2. Ausencia de comunicación asertiva entre los actores del plan de seguros.</v>
      </c>
      <c r="D31" s="115"/>
      <c r="E31" s="113"/>
      <c r="F31" s="105" t="s">
        <v>424</v>
      </c>
      <c r="G31" s="105" t="s">
        <v>424</v>
      </c>
      <c r="H31" s="105" t="s">
        <v>424</v>
      </c>
      <c r="I31" s="105" t="s">
        <v>424</v>
      </c>
      <c r="J31" s="109">
        <f t="shared" si="3"/>
        <v>0</v>
      </c>
      <c r="K31" s="498"/>
      <c r="L31" s="105" t="str">
        <f>'5- Identificación de Riesgos'!I31</f>
        <v>Interrupción o afectación en la prestación del servicio judicial</v>
      </c>
      <c r="M31" s="179"/>
      <c r="N31" s="104" t="s">
        <v>421</v>
      </c>
      <c r="O31" s="104" t="s">
        <v>421</v>
      </c>
      <c r="P31" s="105" t="s">
        <v>421</v>
      </c>
      <c r="Q31" s="105" t="s">
        <v>421</v>
      </c>
      <c r="R31" s="109">
        <f t="shared" si="4"/>
        <v>1</v>
      </c>
      <c r="S31" s="498"/>
      <c r="T31" s="410"/>
      <c r="U31" s="404"/>
      <c r="V31" s="413"/>
    </row>
    <row r="32" spans="1:22" ht="30">
      <c r="A32" s="450"/>
      <c r="B32" s="404"/>
      <c r="C32" s="124" t="str">
        <f>'5- Identificación de Riesgos'!D32</f>
        <v xml:space="preserve">3. Incumplimiento de las obligaciones contracturales de los contratos que conforman el plan de seguros </v>
      </c>
      <c r="D32" s="115"/>
      <c r="E32" s="113"/>
      <c r="F32" s="105" t="s">
        <v>421</v>
      </c>
      <c r="G32" s="105" t="s">
        <v>421</v>
      </c>
      <c r="H32" s="105" t="s">
        <v>421</v>
      </c>
      <c r="I32" s="105" t="s">
        <v>421</v>
      </c>
      <c r="J32" s="109">
        <f t="shared" si="3"/>
        <v>1</v>
      </c>
      <c r="K32" s="498"/>
      <c r="L32" s="105">
        <f>'5- Identificación de Riesgos'!I32</f>
        <v>0</v>
      </c>
      <c r="M32" s="113"/>
      <c r="N32" s="107"/>
      <c r="O32" s="107"/>
      <c r="P32" s="107"/>
      <c r="Q32" s="107"/>
      <c r="R32" s="109">
        <f t="shared" si="4"/>
        <v>0</v>
      </c>
      <c r="S32" s="498"/>
      <c r="T32" s="410"/>
      <c r="U32" s="404"/>
      <c r="V32" s="413"/>
    </row>
    <row r="33" spans="1:22" ht="30">
      <c r="A33" s="450"/>
      <c r="B33" s="404"/>
      <c r="C33" s="124" t="str">
        <f>'5- Identificación de Riesgos'!D33</f>
        <v>4. Información imprecisa presentada al momento de la reclamación.</v>
      </c>
      <c r="D33" s="115"/>
      <c r="E33" s="113"/>
      <c r="F33" s="105"/>
      <c r="G33" s="105"/>
      <c r="H33" s="105"/>
      <c r="I33" s="105"/>
      <c r="J33" s="109">
        <f t="shared" si="3"/>
        <v>0</v>
      </c>
      <c r="K33" s="498"/>
      <c r="L33" s="105">
        <f>'5- Identificación de Riesgos'!I33</f>
        <v>0</v>
      </c>
      <c r="M33" s="130"/>
      <c r="N33" s="105"/>
      <c r="O33" s="105"/>
      <c r="P33" s="105"/>
      <c r="Q33" s="105"/>
      <c r="R33" s="109">
        <f t="shared" si="4"/>
        <v>0</v>
      </c>
      <c r="S33" s="498"/>
      <c r="T33" s="410"/>
      <c r="U33" s="404"/>
      <c r="V33" s="413"/>
    </row>
    <row r="34" spans="1:22" ht="30">
      <c r="A34" s="450"/>
      <c r="B34" s="404"/>
      <c r="C34" s="124" t="str">
        <f>'5- Identificación de Riesgos'!D34</f>
        <v>5. Alto volumen de carga laboral versus las solicitudes generadas en el aspecto legal e informativo</v>
      </c>
      <c r="D34" s="115"/>
      <c r="E34" s="115"/>
      <c r="F34" s="105"/>
      <c r="G34" s="105"/>
      <c r="H34" s="105"/>
      <c r="I34" s="105"/>
      <c r="J34" s="109">
        <f t="shared" si="3"/>
        <v>0</v>
      </c>
      <c r="K34" s="498"/>
      <c r="L34" s="105">
        <f>'5- Identificación de Riesgos'!I34</f>
        <v>0</v>
      </c>
      <c r="M34" s="130"/>
      <c r="N34" s="105"/>
      <c r="O34" s="105"/>
      <c r="P34" s="105"/>
      <c r="Q34" s="105"/>
      <c r="R34" s="109">
        <f t="shared" si="4"/>
        <v>0</v>
      </c>
      <c r="S34" s="498"/>
      <c r="T34" s="410"/>
      <c r="U34" s="404"/>
      <c r="V34" s="413"/>
    </row>
    <row r="35" spans="1:22" ht="30" customHeight="1">
      <c r="A35" s="450"/>
      <c r="B35" s="404"/>
      <c r="C35" s="124">
        <f>'5- Identificación de Riesgos'!D35</f>
        <v>0</v>
      </c>
      <c r="D35" s="115"/>
      <c r="E35" s="113"/>
      <c r="F35" s="105"/>
      <c r="G35" s="105"/>
      <c r="H35" s="105"/>
      <c r="I35" s="105"/>
      <c r="J35" s="109">
        <f t="shared" si="3"/>
        <v>0</v>
      </c>
      <c r="K35" s="498"/>
      <c r="L35" s="105">
        <f>'5- Identificación de Riesgos'!I35</f>
        <v>0</v>
      </c>
      <c r="M35" s="130"/>
      <c r="N35" s="105"/>
      <c r="O35" s="105"/>
      <c r="P35" s="105"/>
      <c r="Q35" s="105"/>
      <c r="R35" s="109">
        <f t="shared" si="4"/>
        <v>0</v>
      </c>
      <c r="S35" s="498"/>
      <c r="T35" s="410"/>
      <c r="U35" s="404"/>
      <c r="V35" s="413"/>
    </row>
    <row r="36" spans="1:22" ht="30" customHeight="1">
      <c r="A36" s="450"/>
      <c r="B36" s="404"/>
      <c r="C36" s="124">
        <f>'5- Identificación de Riesgos'!D36</f>
        <v>0</v>
      </c>
      <c r="D36" s="115"/>
      <c r="E36" s="113"/>
      <c r="F36" s="105"/>
      <c r="G36" s="105"/>
      <c r="H36" s="105"/>
      <c r="I36" s="105"/>
      <c r="J36" s="109">
        <f t="shared" si="3"/>
        <v>0</v>
      </c>
      <c r="K36" s="498"/>
      <c r="L36" s="105">
        <f>'5- Identificación de Riesgos'!I36</f>
        <v>0</v>
      </c>
      <c r="M36" s="130"/>
      <c r="N36" s="105"/>
      <c r="O36" s="105"/>
      <c r="P36" s="105"/>
      <c r="Q36" s="105"/>
      <c r="R36" s="109">
        <f t="shared" si="4"/>
        <v>0</v>
      </c>
      <c r="S36" s="498"/>
      <c r="T36" s="410"/>
      <c r="U36" s="404"/>
      <c r="V36" s="413"/>
    </row>
    <row r="37" spans="1:22" ht="30" customHeight="1">
      <c r="A37" s="450"/>
      <c r="B37" s="404"/>
      <c r="C37" s="124">
        <f>'5- Identificación de Riesgos'!D37</f>
        <v>0</v>
      </c>
      <c r="D37" s="115"/>
      <c r="E37" s="113"/>
      <c r="F37" s="105"/>
      <c r="G37" s="105"/>
      <c r="H37" s="105"/>
      <c r="I37" s="105"/>
      <c r="J37" s="109">
        <f t="shared" si="3"/>
        <v>0</v>
      </c>
      <c r="K37" s="498"/>
      <c r="L37" s="105">
        <f>'5- Identificación de Riesgos'!I37</f>
        <v>0</v>
      </c>
      <c r="M37" s="130"/>
      <c r="N37" s="105"/>
      <c r="O37" s="105"/>
      <c r="P37" s="105"/>
      <c r="Q37" s="105"/>
      <c r="R37" s="109">
        <f t="shared" si="4"/>
        <v>0</v>
      </c>
      <c r="S37" s="498"/>
      <c r="T37" s="410"/>
      <c r="U37" s="404"/>
      <c r="V37" s="413"/>
    </row>
    <row r="38" spans="1:22">
      <c r="A38" s="450"/>
      <c r="B38" s="404"/>
      <c r="C38" s="124">
        <f>'5- Identificación de Riesgos'!D38</f>
        <v>0</v>
      </c>
      <c r="D38" s="115"/>
      <c r="E38" s="113"/>
      <c r="F38" s="105"/>
      <c r="G38" s="105"/>
      <c r="H38" s="105"/>
      <c r="I38" s="105"/>
      <c r="J38" s="109">
        <f t="shared" si="3"/>
        <v>0</v>
      </c>
      <c r="K38" s="498"/>
      <c r="L38" s="105">
        <f>'5- Identificación de Riesgos'!I38</f>
        <v>0</v>
      </c>
      <c r="M38" s="130"/>
      <c r="N38" s="105"/>
      <c r="O38" s="105"/>
      <c r="P38" s="105"/>
      <c r="Q38" s="105"/>
      <c r="R38" s="109">
        <f t="shared" si="4"/>
        <v>0</v>
      </c>
      <c r="S38" s="498"/>
      <c r="T38" s="410"/>
      <c r="U38" s="404"/>
      <c r="V38" s="413"/>
    </row>
    <row r="39" spans="1:22" ht="15.75" thickBot="1">
      <c r="A39" s="451"/>
      <c r="B39" s="405"/>
      <c r="C39" s="125">
        <f>'5- Identificación de Riesgos'!D39</f>
        <v>0</v>
      </c>
      <c r="D39" s="116"/>
      <c r="E39" s="127"/>
      <c r="F39" s="106"/>
      <c r="G39" s="106"/>
      <c r="H39" s="106"/>
      <c r="I39" s="106"/>
      <c r="J39" s="110">
        <f t="shared" si="3"/>
        <v>0</v>
      </c>
      <c r="K39" s="499"/>
      <c r="L39" s="106">
        <f>'5- Identificación de Riesgos'!I39</f>
        <v>0</v>
      </c>
      <c r="M39" s="131"/>
      <c r="N39" s="106"/>
      <c r="O39" s="106"/>
      <c r="P39" s="106"/>
      <c r="Q39" s="106"/>
      <c r="R39" s="110">
        <f t="shared" si="4"/>
        <v>0</v>
      </c>
      <c r="S39" s="499"/>
      <c r="T39" s="411"/>
      <c r="U39" s="405"/>
      <c r="V39" s="414"/>
    </row>
    <row r="40" spans="1:22" ht="45">
      <c r="A40" s="449">
        <f>'5- Identificación de Riesgos'!A40</f>
        <v>4</v>
      </c>
      <c r="B40" s="403" t="str">
        <f>'5- Identificación de Riesgos'!B40</f>
        <v>Perdida parcial o total de la información</v>
      </c>
      <c r="C40" s="220" t="str">
        <f>'5- Identificación de Riesgos'!D40</f>
        <v>1. Demora en los procedimientos para la elaboración y administración de copias de seguridad de los sistemas de información.</v>
      </c>
      <c r="D40" s="119"/>
      <c r="E40" s="112"/>
      <c r="F40" s="104" t="s">
        <v>424</v>
      </c>
      <c r="G40" s="104" t="s">
        <v>421</v>
      </c>
      <c r="H40" s="104" t="s">
        <v>424</v>
      </c>
      <c r="I40" s="104" t="s">
        <v>424</v>
      </c>
      <c r="J40" s="111">
        <f t="shared" si="3"/>
        <v>0.25</v>
      </c>
      <c r="K40" s="500">
        <f>AVERAGE(J40:J49)</f>
        <v>0.125</v>
      </c>
      <c r="L40" s="104" t="str">
        <f>'5- Identificación de Riesgos'!I40</f>
        <v>Interrupción o afectación en la prestación del servicio administrativo</v>
      </c>
      <c r="M40" s="112"/>
      <c r="N40" s="104" t="s">
        <v>421</v>
      </c>
      <c r="O40" s="104" t="s">
        <v>421</v>
      </c>
      <c r="P40" s="104" t="s">
        <v>421</v>
      </c>
      <c r="Q40" s="104" t="s">
        <v>421</v>
      </c>
      <c r="R40" s="111">
        <f t="shared" si="4"/>
        <v>1</v>
      </c>
      <c r="S40" s="500">
        <f t="shared" ref="S40" si="6">AVERAGE(R40:R49)</f>
        <v>0.1</v>
      </c>
      <c r="T40" s="40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12" t="str">
        <f>CONCATENATE(VLOOKUP((LEFT(T40,LEN(T40)-4)&amp;LEFT(U40,LEN(U40)-4)),'9- Matriz de Calor '!$D$18:$E$42,2,0)," - ",RIGHT(T40,1)*RIGHT(U40,1))</f>
        <v>Moderado - 3</v>
      </c>
    </row>
    <row r="41" spans="1:22" ht="30">
      <c r="A41" s="450"/>
      <c r="B41" s="404"/>
      <c r="C41" s="124" t="str">
        <f>'5- Identificación de Riesgos'!D41</f>
        <v xml:space="preserve">2. Pérdida de documentos cuando son entregados para realizar un proceso en otra dependencia </v>
      </c>
      <c r="D41" s="115"/>
      <c r="E41" s="113"/>
      <c r="F41" s="105" t="s">
        <v>424</v>
      </c>
      <c r="G41" s="105" t="s">
        <v>424</v>
      </c>
      <c r="H41" s="105" t="s">
        <v>424</v>
      </c>
      <c r="I41" s="105" t="s">
        <v>424</v>
      </c>
      <c r="J41" s="109">
        <f t="shared" si="3"/>
        <v>0</v>
      </c>
      <c r="K41" s="498"/>
      <c r="L41" s="105">
        <f>'5- Identificación de Riesgos'!I41</f>
        <v>0</v>
      </c>
      <c r="M41" s="179"/>
      <c r="N41" s="105"/>
      <c r="O41" s="105"/>
      <c r="P41" s="105"/>
      <c r="Q41" s="105"/>
      <c r="R41" s="109">
        <f t="shared" si="4"/>
        <v>0</v>
      </c>
      <c r="S41" s="498"/>
      <c r="T41" s="410"/>
      <c r="U41" s="404"/>
      <c r="V41" s="413"/>
    </row>
    <row r="42" spans="1:22" ht="30" customHeight="1">
      <c r="A42" s="450"/>
      <c r="B42" s="404"/>
      <c r="C42" s="124" t="str">
        <f>'5- Identificación de Riesgos'!D42</f>
        <v xml:space="preserve">3. Posibles daños y pérdida de documentos o información recibida para radicar, entregar o enviar por correo o a la mano; por factores humanos y ambientales. </v>
      </c>
      <c r="D42" s="115"/>
      <c r="E42" s="113"/>
      <c r="F42" s="105" t="s">
        <v>421</v>
      </c>
      <c r="G42" s="105" t="s">
        <v>421</v>
      </c>
      <c r="H42" s="105" t="s">
        <v>421</v>
      </c>
      <c r="I42" s="105" t="s">
        <v>421</v>
      </c>
      <c r="J42" s="109">
        <f t="shared" si="3"/>
        <v>1</v>
      </c>
      <c r="K42" s="498"/>
      <c r="L42" s="105">
        <f>'5- Identificación de Riesgos'!I42</f>
        <v>0</v>
      </c>
      <c r="M42" s="113"/>
      <c r="N42" s="107"/>
      <c r="O42" s="107"/>
      <c r="P42" s="107"/>
      <c r="Q42" s="107"/>
      <c r="R42" s="109">
        <f t="shared" si="4"/>
        <v>0</v>
      </c>
      <c r="S42" s="498"/>
      <c r="T42" s="410"/>
      <c r="U42" s="404"/>
      <c r="V42" s="413"/>
    </row>
    <row r="43" spans="1:22" ht="30" customHeight="1">
      <c r="A43" s="450"/>
      <c r="B43" s="404"/>
      <c r="C43" s="124" t="str">
        <f>'5- Identificación de Riesgos'!D43</f>
        <v>4.Desconocimiento del procedimiento de procesos de Archivo en la recepción, almacenamiento y distribución de los documentos</v>
      </c>
      <c r="D43" s="115"/>
      <c r="E43" s="113"/>
      <c r="F43" s="105"/>
      <c r="G43" s="105"/>
      <c r="H43" s="105"/>
      <c r="I43" s="105"/>
      <c r="J43" s="109">
        <f t="shared" si="3"/>
        <v>0</v>
      </c>
      <c r="K43" s="498"/>
      <c r="L43" s="105">
        <f>'5- Identificación de Riesgos'!I43</f>
        <v>0</v>
      </c>
      <c r="M43" s="130"/>
      <c r="N43" s="105"/>
      <c r="O43" s="105"/>
      <c r="P43" s="105"/>
      <c r="Q43" s="105"/>
      <c r="R43" s="109">
        <f t="shared" si="4"/>
        <v>0</v>
      </c>
      <c r="S43" s="498"/>
      <c r="T43" s="410"/>
      <c r="U43" s="404"/>
      <c r="V43" s="413"/>
    </row>
    <row r="44" spans="1:22" ht="30" customHeight="1">
      <c r="A44" s="450"/>
      <c r="B44" s="404"/>
      <c r="C44" s="124" t="str">
        <f>'5- Identificación de Riesgos'!D44</f>
        <v>5. Alto volumen de carga laboral</v>
      </c>
      <c r="D44" s="115"/>
      <c r="E44" s="115"/>
      <c r="F44" s="105"/>
      <c r="G44" s="105"/>
      <c r="H44" s="105"/>
      <c r="I44" s="105"/>
      <c r="J44" s="109">
        <f t="shared" si="3"/>
        <v>0</v>
      </c>
      <c r="K44" s="498"/>
      <c r="L44" s="105">
        <f>'5- Identificación de Riesgos'!I44</f>
        <v>0</v>
      </c>
      <c r="M44" s="130"/>
      <c r="N44" s="105"/>
      <c r="O44" s="105"/>
      <c r="P44" s="105"/>
      <c r="Q44" s="105"/>
      <c r="R44" s="109">
        <f t="shared" si="4"/>
        <v>0</v>
      </c>
      <c r="S44" s="498"/>
      <c r="T44" s="410"/>
      <c r="U44" s="404"/>
      <c r="V44" s="413"/>
    </row>
    <row r="45" spans="1:22" ht="30" customHeight="1">
      <c r="A45" s="450"/>
      <c r="B45" s="404"/>
      <c r="C45" s="124">
        <f>'5- Identificación de Riesgos'!D45</f>
        <v>0</v>
      </c>
      <c r="D45" s="115"/>
      <c r="E45" s="113"/>
      <c r="F45" s="105"/>
      <c r="G45" s="105"/>
      <c r="H45" s="105"/>
      <c r="I45" s="105"/>
      <c r="J45" s="109">
        <f t="shared" si="3"/>
        <v>0</v>
      </c>
      <c r="K45" s="498"/>
      <c r="L45" s="105">
        <f>'5- Identificación de Riesgos'!I45</f>
        <v>0</v>
      </c>
      <c r="M45" s="130"/>
      <c r="N45" s="105"/>
      <c r="O45" s="105"/>
      <c r="P45" s="105"/>
      <c r="Q45" s="105"/>
      <c r="R45" s="109">
        <f t="shared" si="4"/>
        <v>0</v>
      </c>
      <c r="S45" s="498"/>
      <c r="T45" s="410"/>
      <c r="U45" s="404"/>
      <c r="V45" s="413"/>
    </row>
    <row r="46" spans="1:22" ht="30" customHeight="1">
      <c r="A46" s="450"/>
      <c r="B46" s="404"/>
      <c r="C46" s="124">
        <f>'5- Identificación de Riesgos'!D46</f>
        <v>0</v>
      </c>
      <c r="D46" s="115"/>
      <c r="E46" s="113"/>
      <c r="F46" s="105"/>
      <c r="G46" s="105"/>
      <c r="H46" s="105"/>
      <c r="I46" s="105"/>
      <c r="J46" s="109">
        <f t="shared" si="3"/>
        <v>0</v>
      </c>
      <c r="K46" s="498"/>
      <c r="L46" s="105">
        <f>'5- Identificación de Riesgos'!I46</f>
        <v>0</v>
      </c>
      <c r="M46" s="130"/>
      <c r="N46" s="105"/>
      <c r="O46" s="105"/>
      <c r="P46" s="105"/>
      <c r="Q46" s="105"/>
      <c r="R46" s="109">
        <f t="shared" si="4"/>
        <v>0</v>
      </c>
      <c r="S46" s="498"/>
      <c r="T46" s="410"/>
      <c r="U46" s="404"/>
      <c r="V46" s="413"/>
    </row>
    <row r="47" spans="1:22" ht="30" customHeight="1">
      <c r="A47" s="450"/>
      <c r="B47" s="404"/>
      <c r="C47" s="124">
        <f>'5- Identificación de Riesgos'!D47</f>
        <v>0</v>
      </c>
      <c r="D47" s="115"/>
      <c r="E47" s="113"/>
      <c r="F47" s="105"/>
      <c r="G47" s="105"/>
      <c r="H47" s="105"/>
      <c r="I47" s="105"/>
      <c r="J47" s="109">
        <f t="shared" si="3"/>
        <v>0</v>
      </c>
      <c r="K47" s="498"/>
      <c r="L47" s="105">
        <f>'5- Identificación de Riesgos'!I47</f>
        <v>0</v>
      </c>
      <c r="M47" s="130"/>
      <c r="N47" s="105"/>
      <c r="O47" s="105"/>
      <c r="P47" s="105"/>
      <c r="Q47" s="105"/>
      <c r="R47" s="109">
        <f t="shared" si="4"/>
        <v>0</v>
      </c>
      <c r="S47" s="498"/>
      <c r="T47" s="410"/>
      <c r="U47" s="404"/>
      <c r="V47" s="413"/>
    </row>
    <row r="48" spans="1:22">
      <c r="A48" s="450"/>
      <c r="B48" s="404"/>
      <c r="C48" s="124">
        <f>'5- Identificación de Riesgos'!D48</f>
        <v>0</v>
      </c>
      <c r="D48" s="115"/>
      <c r="E48" s="113"/>
      <c r="F48" s="105"/>
      <c r="G48" s="105"/>
      <c r="H48" s="105"/>
      <c r="I48" s="105"/>
      <c r="J48" s="109">
        <f t="shared" si="3"/>
        <v>0</v>
      </c>
      <c r="K48" s="498"/>
      <c r="L48" s="105">
        <f>'5- Identificación de Riesgos'!I48</f>
        <v>0</v>
      </c>
      <c r="M48" s="130"/>
      <c r="N48" s="105"/>
      <c r="O48" s="105"/>
      <c r="P48" s="105"/>
      <c r="Q48" s="105"/>
      <c r="R48" s="109">
        <f t="shared" si="4"/>
        <v>0</v>
      </c>
      <c r="S48" s="498"/>
      <c r="T48" s="410"/>
      <c r="U48" s="404"/>
      <c r="V48" s="413"/>
    </row>
    <row r="49" spans="1:22" ht="15.75" thickBot="1">
      <c r="A49" s="451"/>
      <c r="B49" s="405"/>
      <c r="C49" s="125">
        <f>'5- Identificación de Riesgos'!D49</f>
        <v>0</v>
      </c>
      <c r="D49" s="116"/>
      <c r="E49" s="127"/>
      <c r="F49" s="106"/>
      <c r="G49" s="106"/>
      <c r="H49" s="106"/>
      <c r="I49" s="106"/>
      <c r="J49" s="110">
        <f t="shared" si="3"/>
        <v>0</v>
      </c>
      <c r="K49" s="499"/>
      <c r="L49" s="106">
        <f>'5- Identificación de Riesgos'!I49</f>
        <v>0</v>
      </c>
      <c r="M49" s="131"/>
      <c r="N49" s="106"/>
      <c r="O49" s="106"/>
      <c r="P49" s="106"/>
      <c r="Q49" s="106"/>
      <c r="R49" s="110">
        <f t="shared" si="4"/>
        <v>0</v>
      </c>
      <c r="S49" s="499"/>
      <c r="T49" s="411"/>
      <c r="U49" s="405"/>
      <c r="V49" s="414"/>
    </row>
    <row r="50" spans="1:22" ht="45">
      <c r="A50" s="449">
        <f>'5- Identificación de Riesgos'!A50</f>
        <v>5</v>
      </c>
      <c r="B50" s="403" t="str">
        <f>'5- Identificación de Riesgos'!B50</f>
        <v>Suspensión de los Servicios Públicos Domiciliarios y/o de Telefonía Móvil Celular (TMC)</v>
      </c>
      <c r="C50" s="220" t="str">
        <f>'5- Identificación de Riesgos'!D50</f>
        <v>1. No dar trámite de pago oportuno.</v>
      </c>
      <c r="D50" s="119"/>
      <c r="E50" s="112"/>
      <c r="F50" s="104" t="s">
        <v>424</v>
      </c>
      <c r="G50" s="104" t="s">
        <v>421</v>
      </c>
      <c r="H50" s="104" t="s">
        <v>424</v>
      </c>
      <c r="I50" s="104" t="s">
        <v>424</v>
      </c>
      <c r="J50" s="111">
        <f t="shared" si="3"/>
        <v>0.25</v>
      </c>
      <c r="K50" s="500">
        <f>AVERAGE(J50:J59)</f>
        <v>0.125</v>
      </c>
      <c r="L50" s="104" t="str">
        <f>'5- Identificación de Riesgos'!I50</f>
        <v>Interrupción o afectación en la prestación del servicio judicial</v>
      </c>
      <c r="M50" s="112"/>
      <c r="N50" s="104" t="s">
        <v>421</v>
      </c>
      <c r="O50" s="104" t="s">
        <v>421</v>
      </c>
      <c r="P50" s="104" t="s">
        <v>421</v>
      </c>
      <c r="Q50" s="104" t="s">
        <v>421</v>
      </c>
      <c r="R50" s="111">
        <f t="shared" si="4"/>
        <v>1</v>
      </c>
      <c r="S50" s="500">
        <f t="shared" ref="S50" si="7">AVERAGE(R50:R59)</f>
        <v>0.1</v>
      </c>
      <c r="T50" s="40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12" t="str">
        <f>CONCATENATE(VLOOKUP((LEFT(T50,LEN(T50)-4)&amp;LEFT(U50,LEN(U50)-4)),'9- Matriz de Calor '!$D$18:$E$42,2,0)," - ",RIGHT(T50,1)*RIGHT(U50,1))</f>
        <v>Moderado - 3</v>
      </c>
    </row>
    <row r="51" spans="1:22" ht="30">
      <c r="A51" s="450"/>
      <c r="B51" s="404"/>
      <c r="C51" s="124" t="str">
        <f>'5- Identificación de Riesgos'!D51</f>
        <v>2. Saldos pendientes que no corresponden en su pago a la Rama Judicial</v>
      </c>
      <c r="D51" s="115"/>
      <c r="E51" s="113"/>
      <c r="F51" s="105" t="s">
        <v>424</v>
      </c>
      <c r="G51" s="105" t="s">
        <v>424</v>
      </c>
      <c r="H51" s="105" t="s">
        <v>424</v>
      </c>
      <c r="I51" s="105" t="s">
        <v>424</v>
      </c>
      <c r="J51" s="109">
        <f t="shared" si="3"/>
        <v>0</v>
      </c>
      <c r="K51" s="498"/>
      <c r="L51" s="105">
        <f>'5- Identificación de Riesgos'!I51</f>
        <v>0</v>
      </c>
      <c r="M51" s="179"/>
      <c r="N51" s="105"/>
      <c r="O51" s="105"/>
      <c r="P51" s="105"/>
      <c r="Q51" s="105"/>
      <c r="R51" s="109">
        <f t="shared" si="4"/>
        <v>0</v>
      </c>
      <c r="S51" s="498"/>
      <c r="T51" s="410"/>
      <c r="U51" s="404"/>
      <c r="V51" s="413"/>
    </row>
    <row r="52" spans="1:22" ht="30" customHeight="1">
      <c r="A52" s="450"/>
      <c r="B52" s="404"/>
      <c r="C52" s="124" t="str">
        <f>'5- Identificación de Riesgos'!D52</f>
        <v>3. Fallas en la comunicación con el operador del servicio.</v>
      </c>
      <c r="D52" s="115"/>
      <c r="E52" s="113"/>
      <c r="F52" s="105" t="s">
        <v>421</v>
      </c>
      <c r="G52" s="105" t="s">
        <v>421</v>
      </c>
      <c r="H52" s="105" t="s">
        <v>421</v>
      </c>
      <c r="I52" s="105" t="s">
        <v>421</v>
      </c>
      <c r="J52" s="109">
        <f t="shared" si="3"/>
        <v>1</v>
      </c>
      <c r="K52" s="498"/>
      <c r="L52" s="105">
        <f>'5- Identificación de Riesgos'!I52</f>
        <v>0</v>
      </c>
      <c r="M52" s="113"/>
      <c r="N52" s="107"/>
      <c r="O52" s="107"/>
      <c r="P52" s="107"/>
      <c r="Q52" s="107"/>
      <c r="R52" s="109">
        <f t="shared" si="4"/>
        <v>0</v>
      </c>
      <c r="S52" s="498"/>
      <c r="T52" s="410"/>
      <c r="U52" s="404"/>
      <c r="V52" s="413"/>
    </row>
    <row r="53" spans="1:22" ht="30">
      <c r="A53" s="450"/>
      <c r="B53" s="404"/>
      <c r="C53" s="124" t="str">
        <f>'5- Identificación de Riesgos'!D53</f>
        <v>4. No aplicación o aplicación extemporánea de pagos por parte del operador.</v>
      </c>
      <c r="D53" s="115"/>
      <c r="E53" s="113"/>
      <c r="F53" s="105"/>
      <c r="G53" s="105"/>
      <c r="H53" s="105"/>
      <c r="I53" s="105"/>
      <c r="J53" s="109">
        <f t="shared" si="3"/>
        <v>0</v>
      </c>
      <c r="K53" s="498"/>
      <c r="L53" s="105">
        <f>'5- Identificación de Riesgos'!I53</f>
        <v>0</v>
      </c>
      <c r="M53" s="130"/>
      <c r="N53" s="105"/>
      <c r="O53" s="105"/>
      <c r="P53" s="105"/>
      <c r="Q53" s="105"/>
      <c r="R53" s="109">
        <f t="shared" si="4"/>
        <v>0</v>
      </c>
      <c r="S53" s="498"/>
      <c r="T53" s="410"/>
      <c r="U53" s="404"/>
      <c r="V53" s="413"/>
    </row>
    <row r="54" spans="1:22" ht="30" customHeight="1">
      <c r="A54" s="450"/>
      <c r="B54" s="404"/>
      <c r="C54" s="124" t="str">
        <f>'5- Identificación de Riesgos'!D54</f>
        <v>5. Transición en la aplicación de las disposiciones legales en materia de austeridad en el gasto frente a la contratación de Servicios TMC.</v>
      </c>
      <c r="D54" s="115"/>
      <c r="E54" s="115"/>
      <c r="F54" s="105"/>
      <c r="G54" s="105"/>
      <c r="H54" s="105"/>
      <c r="I54" s="105"/>
      <c r="J54" s="109">
        <f t="shared" si="3"/>
        <v>0</v>
      </c>
      <c r="K54" s="498"/>
      <c r="L54" s="105">
        <f>'5- Identificación de Riesgos'!I54</f>
        <v>0</v>
      </c>
      <c r="M54" s="130"/>
      <c r="N54" s="105"/>
      <c r="O54" s="105"/>
      <c r="P54" s="105"/>
      <c r="Q54" s="105"/>
      <c r="R54" s="109">
        <f t="shared" si="4"/>
        <v>0</v>
      </c>
      <c r="S54" s="498"/>
      <c r="T54" s="410"/>
      <c r="U54" s="404"/>
      <c r="V54" s="413"/>
    </row>
    <row r="55" spans="1:22" ht="30" customHeight="1">
      <c r="A55" s="450"/>
      <c r="B55" s="404"/>
      <c r="C55" s="124">
        <f>'5- Identificación de Riesgos'!D55</f>
        <v>0</v>
      </c>
      <c r="D55" s="115"/>
      <c r="E55" s="113"/>
      <c r="F55" s="105"/>
      <c r="G55" s="105"/>
      <c r="H55" s="105"/>
      <c r="I55" s="105"/>
      <c r="J55" s="109">
        <f t="shared" si="3"/>
        <v>0</v>
      </c>
      <c r="K55" s="498"/>
      <c r="L55" s="105">
        <f>'5- Identificación de Riesgos'!I55</f>
        <v>0</v>
      </c>
      <c r="M55" s="130"/>
      <c r="N55" s="105"/>
      <c r="O55" s="105"/>
      <c r="P55" s="105"/>
      <c r="Q55" s="105"/>
      <c r="R55" s="109">
        <f t="shared" si="4"/>
        <v>0</v>
      </c>
      <c r="S55" s="498"/>
      <c r="T55" s="410"/>
      <c r="U55" s="404"/>
      <c r="V55" s="413"/>
    </row>
    <row r="56" spans="1:22" ht="30" customHeight="1">
      <c r="A56" s="450"/>
      <c r="B56" s="404"/>
      <c r="C56" s="124">
        <f>'5- Identificación de Riesgos'!D56</f>
        <v>0</v>
      </c>
      <c r="D56" s="115"/>
      <c r="E56" s="113"/>
      <c r="F56" s="105"/>
      <c r="G56" s="105"/>
      <c r="H56" s="105"/>
      <c r="I56" s="105"/>
      <c r="J56" s="109">
        <f t="shared" si="3"/>
        <v>0</v>
      </c>
      <c r="K56" s="498"/>
      <c r="L56" s="105">
        <f>'5- Identificación de Riesgos'!I56</f>
        <v>0</v>
      </c>
      <c r="M56" s="130"/>
      <c r="N56" s="105"/>
      <c r="O56" s="105"/>
      <c r="P56" s="105"/>
      <c r="Q56" s="105"/>
      <c r="R56" s="109">
        <f t="shared" si="4"/>
        <v>0</v>
      </c>
      <c r="S56" s="498"/>
      <c r="T56" s="410"/>
      <c r="U56" s="404"/>
      <c r="V56" s="413"/>
    </row>
    <row r="57" spans="1:22" ht="30" customHeight="1">
      <c r="A57" s="450"/>
      <c r="B57" s="404"/>
      <c r="C57" s="124">
        <f>'5- Identificación de Riesgos'!D57</f>
        <v>0</v>
      </c>
      <c r="D57" s="115"/>
      <c r="E57" s="113"/>
      <c r="F57" s="105"/>
      <c r="G57" s="105"/>
      <c r="H57" s="105"/>
      <c r="I57" s="105"/>
      <c r="J57" s="109">
        <f t="shared" si="3"/>
        <v>0</v>
      </c>
      <c r="K57" s="498"/>
      <c r="L57" s="105">
        <f>'5- Identificación de Riesgos'!I57</f>
        <v>0</v>
      </c>
      <c r="M57" s="130"/>
      <c r="N57" s="105"/>
      <c r="O57" s="105"/>
      <c r="P57" s="105"/>
      <c r="Q57" s="105"/>
      <c r="R57" s="109">
        <f t="shared" si="4"/>
        <v>0</v>
      </c>
      <c r="S57" s="498"/>
      <c r="T57" s="410"/>
      <c r="U57" s="404"/>
      <c r="V57" s="413"/>
    </row>
    <row r="58" spans="1:22">
      <c r="A58" s="450"/>
      <c r="B58" s="404"/>
      <c r="C58" s="124">
        <f>'5- Identificación de Riesgos'!D58</f>
        <v>0</v>
      </c>
      <c r="D58" s="115"/>
      <c r="E58" s="113"/>
      <c r="F58" s="105"/>
      <c r="G58" s="105"/>
      <c r="H58" s="105"/>
      <c r="I58" s="105"/>
      <c r="J58" s="109">
        <f t="shared" si="3"/>
        <v>0</v>
      </c>
      <c r="K58" s="498"/>
      <c r="L58" s="105">
        <f>'5- Identificación de Riesgos'!I58</f>
        <v>0</v>
      </c>
      <c r="M58" s="130"/>
      <c r="N58" s="105"/>
      <c r="O58" s="105"/>
      <c r="P58" s="105"/>
      <c r="Q58" s="105"/>
      <c r="R58" s="109">
        <f t="shared" si="4"/>
        <v>0</v>
      </c>
      <c r="S58" s="498"/>
      <c r="T58" s="410"/>
      <c r="U58" s="404"/>
      <c r="V58" s="413"/>
    </row>
    <row r="59" spans="1:22" ht="15.75" thickBot="1">
      <c r="A59" s="451"/>
      <c r="B59" s="405"/>
      <c r="C59" s="125">
        <f>'5- Identificación de Riesgos'!D59</f>
        <v>0</v>
      </c>
      <c r="D59" s="116"/>
      <c r="E59" s="127"/>
      <c r="F59" s="106"/>
      <c r="G59" s="106"/>
      <c r="H59" s="106"/>
      <c r="I59" s="106"/>
      <c r="J59" s="110">
        <f t="shared" si="3"/>
        <v>0</v>
      </c>
      <c r="K59" s="499"/>
      <c r="L59" s="106">
        <f>'5- Identificación de Riesgos'!I59</f>
        <v>0</v>
      </c>
      <c r="M59" s="131"/>
      <c r="N59" s="106"/>
      <c r="O59" s="106"/>
      <c r="P59" s="106"/>
      <c r="Q59" s="106"/>
      <c r="R59" s="110">
        <f t="shared" si="4"/>
        <v>0</v>
      </c>
      <c r="S59" s="499"/>
      <c r="T59" s="411"/>
      <c r="U59" s="405"/>
      <c r="V59" s="414"/>
    </row>
    <row r="60" spans="1:22" ht="30" customHeight="1">
      <c r="A60" s="449">
        <f>'5- Identificación de Riesgos'!A60</f>
        <v>6</v>
      </c>
      <c r="B60" s="403" t="str">
        <f>'5- Identificación de Riesgos'!B60</f>
        <v>Tener registros desactualizados del parque automotor de la Rama Judicial (Hojas de vida de los vehículos, reporte de novedades) y/o pérdida de la información anéxa documentada.</v>
      </c>
      <c r="C60" s="220" t="str">
        <f>'5- Identificación de Riesgos'!D60</f>
        <v>1. Registros y novedades recibidas pendientes de actualiza.</v>
      </c>
      <c r="D60" s="119"/>
      <c r="E60" s="112"/>
      <c r="F60" s="104" t="s">
        <v>424</v>
      </c>
      <c r="G60" s="104" t="s">
        <v>421</v>
      </c>
      <c r="H60" s="104" t="s">
        <v>424</v>
      </c>
      <c r="I60" s="104" t="s">
        <v>424</v>
      </c>
      <c r="J60" s="111">
        <f t="shared" si="3"/>
        <v>0.25</v>
      </c>
      <c r="K60" s="500">
        <f>AVERAGE(J60:J69)</f>
        <v>0.125</v>
      </c>
      <c r="L60" s="104" t="str">
        <f>'5- Identificación de Riesgos'!I60</f>
        <v>Incumplimiento de las metas establecidas</v>
      </c>
      <c r="M60" s="112"/>
      <c r="N60" s="104" t="s">
        <v>421</v>
      </c>
      <c r="O60" s="104" t="s">
        <v>421</v>
      </c>
      <c r="P60" s="104" t="s">
        <v>421</v>
      </c>
      <c r="Q60" s="104" t="s">
        <v>421</v>
      </c>
      <c r="R60" s="111">
        <f t="shared" ref="R60:R123" si="8">SUM(COUNTIF(N60,"SI")*25%,COUNTIF(O60,"SI")*40%,COUNTIF(P60,"SI")*25%,COUNTIF(Q60,"SI")*10%)</f>
        <v>1</v>
      </c>
      <c r="S60" s="500">
        <f t="shared" ref="S60" si="9">AVERAGE(R60:R69)</f>
        <v>0.1</v>
      </c>
      <c r="T60" s="40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412" t="str">
        <f>CONCATENATE(VLOOKUP((LEFT(T60,LEN(T60)-4)&amp;LEFT(U60,LEN(U60)-4)),'9- Matriz de Calor '!$D$18:$E$42,2,0)," - ",RIGHT(T60,1)*RIGHT(U60,1))</f>
        <v>Bajo - 1</v>
      </c>
    </row>
    <row r="61" spans="1:22" ht="30">
      <c r="A61" s="450"/>
      <c r="B61" s="404"/>
      <c r="C61" s="124" t="str">
        <f>'5- Identificación de Riesgos'!D61</f>
        <v>2. Registros y novedades no recibidas para la actualización del registro.</v>
      </c>
      <c r="D61" s="115"/>
      <c r="E61" s="113"/>
      <c r="F61" s="105" t="s">
        <v>424</v>
      </c>
      <c r="G61" s="105" t="s">
        <v>424</v>
      </c>
      <c r="H61" s="105" t="s">
        <v>424</v>
      </c>
      <c r="I61" s="105" t="s">
        <v>424</v>
      </c>
      <c r="J61" s="109">
        <f t="shared" si="3"/>
        <v>0</v>
      </c>
      <c r="K61" s="498"/>
      <c r="L61" s="105">
        <f>'5- Identificación de Riesgos'!I61</f>
        <v>0</v>
      </c>
      <c r="M61" s="179"/>
      <c r="N61" s="105"/>
      <c r="O61" s="105"/>
      <c r="P61" s="105"/>
      <c r="Q61" s="105"/>
      <c r="R61" s="109">
        <f t="shared" si="8"/>
        <v>0</v>
      </c>
      <c r="S61" s="498"/>
      <c r="T61" s="410"/>
      <c r="U61" s="404"/>
      <c r="V61" s="413"/>
    </row>
    <row r="62" spans="1:22" ht="30" customHeight="1">
      <c r="A62" s="450"/>
      <c r="B62" s="404"/>
      <c r="C62" s="124" t="str">
        <f>'5- Identificación de Riesgos'!D62</f>
        <v>3. Bases de datos sin criterios unificados.</v>
      </c>
      <c r="D62" s="115"/>
      <c r="E62" s="113"/>
      <c r="F62" s="105" t="s">
        <v>421</v>
      </c>
      <c r="G62" s="105" t="s">
        <v>421</v>
      </c>
      <c r="H62" s="105" t="s">
        <v>421</v>
      </c>
      <c r="I62" s="105" t="s">
        <v>421</v>
      </c>
      <c r="J62" s="109">
        <f t="shared" si="3"/>
        <v>1</v>
      </c>
      <c r="K62" s="498"/>
      <c r="L62" s="105">
        <f>'5- Identificación de Riesgos'!I62</f>
        <v>0</v>
      </c>
      <c r="M62" s="113"/>
      <c r="N62" s="107"/>
      <c r="O62" s="107"/>
      <c r="P62" s="107"/>
      <c r="Q62" s="107"/>
      <c r="R62" s="109">
        <f t="shared" si="8"/>
        <v>0</v>
      </c>
      <c r="S62" s="498"/>
      <c r="T62" s="410"/>
      <c r="U62" s="404"/>
      <c r="V62" s="413"/>
    </row>
    <row r="63" spans="1:22" ht="30">
      <c r="A63" s="450"/>
      <c r="B63" s="404"/>
      <c r="C63" s="124" t="str">
        <f>'5- Identificación de Riesgos'!D63</f>
        <v>4. Falta de respaldo de la base de datos y/o registros físicos de los vehículos</v>
      </c>
      <c r="D63" s="115"/>
      <c r="E63" s="113"/>
      <c r="F63" s="105"/>
      <c r="G63" s="105"/>
      <c r="H63" s="105"/>
      <c r="I63" s="105"/>
      <c r="J63" s="109">
        <f t="shared" si="3"/>
        <v>0</v>
      </c>
      <c r="K63" s="498"/>
      <c r="L63" s="105">
        <f>'5- Identificación de Riesgos'!I63</f>
        <v>0</v>
      </c>
      <c r="M63" s="130"/>
      <c r="N63" s="105"/>
      <c r="O63" s="105"/>
      <c r="P63" s="105"/>
      <c r="Q63" s="105"/>
      <c r="R63" s="109">
        <f t="shared" si="8"/>
        <v>0</v>
      </c>
      <c r="S63" s="498"/>
      <c r="T63" s="410"/>
      <c r="U63" s="404"/>
      <c r="V63" s="413"/>
    </row>
    <row r="64" spans="1:22" ht="30" customHeight="1">
      <c r="A64" s="450"/>
      <c r="B64" s="404"/>
      <c r="C64" s="124" t="str">
        <f>'5- Identificación de Riesgos'!D64</f>
        <v>5. Fallas en el software de los equipos de cómputo.</v>
      </c>
      <c r="D64" s="115"/>
      <c r="E64" s="115"/>
      <c r="F64" s="105"/>
      <c r="G64" s="105"/>
      <c r="H64" s="105"/>
      <c r="I64" s="105"/>
      <c r="J64" s="109">
        <f t="shared" si="3"/>
        <v>0</v>
      </c>
      <c r="K64" s="498"/>
      <c r="L64" s="105">
        <f>'5- Identificación de Riesgos'!I64</f>
        <v>0</v>
      </c>
      <c r="M64" s="130"/>
      <c r="N64" s="105"/>
      <c r="O64" s="105"/>
      <c r="P64" s="105"/>
      <c r="Q64" s="105"/>
      <c r="R64" s="109">
        <f t="shared" si="8"/>
        <v>0</v>
      </c>
      <c r="S64" s="498"/>
      <c r="T64" s="410"/>
      <c r="U64" s="404"/>
      <c r="V64" s="413"/>
    </row>
    <row r="65" spans="1:22" ht="30" customHeight="1">
      <c r="A65" s="450"/>
      <c r="B65" s="404"/>
      <c r="C65" s="124">
        <f>'5- Identificación de Riesgos'!D65</f>
        <v>0</v>
      </c>
      <c r="D65" s="115"/>
      <c r="E65" s="113"/>
      <c r="F65" s="105"/>
      <c r="G65" s="105"/>
      <c r="H65" s="105"/>
      <c r="I65" s="105"/>
      <c r="J65" s="109">
        <f t="shared" si="3"/>
        <v>0</v>
      </c>
      <c r="K65" s="498"/>
      <c r="L65" s="105">
        <f>'5- Identificación de Riesgos'!I65</f>
        <v>0</v>
      </c>
      <c r="M65" s="130"/>
      <c r="N65" s="105"/>
      <c r="O65" s="105"/>
      <c r="P65" s="105"/>
      <c r="Q65" s="105"/>
      <c r="R65" s="109">
        <f t="shared" si="8"/>
        <v>0</v>
      </c>
      <c r="S65" s="498"/>
      <c r="T65" s="410"/>
      <c r="U65" s="404"/>
      <c r="V65" s="413"/>
    </row>
    <row r="66" spans="1:22" ht="30" customHeight="1">
      <c r="A66" s="450"/>
      <c r="B66" s="404"/>
      <c r="C66" s="124">
        <f>'5- Identificación de Riesgos'!D66</f>
        <v>0</v>
      </c>
      <c r="D66" s="115"/>
      <c r="E66" s="113"/>
      <c r="F66" s="105"/>
      <c r="G66" s="105"/>
      <c r="H66" s="105"/>
      <c r="I66" s="105"/>
      <c r="J66" s="109">
        <f t="shared" si="3"/>
        <v>0</v>
      </c>
      <c r="K66" s="498"/>
      <c r="L66" s="105">
        <f>'5- Identificación de Riesgos'!I66</f>
        <v>0</v>
      </c>
      <c r="M66" s="130"/>
      <c r="N66" s="105"/>
      <c r="O66" s="105"/>
      <c r="P66" s="105"/>
      <c r="Q66" s="105"/>
      <c r="R66" s="109">
        <f t="shared" si="8"/>
        <v>0</v>
      </c>
      <c r="S66" s="498"/>
      <c r="T66" s="410"/>
      <c r="U66" s="404"/>
      <c r="V66" s="413"/>
    </row>
    <row r="67" spans="1:22" ht="30" customHeight="1">
      <c r="A67" s="450"/>
      <c r="B67" s="404"/>
      <c r="C67" s="124">
        <f>'5- Identificación de Riesgos'!D67</f>
        <v>0</v>
      </c>
      <c r="D67" s="115"/>
      <c r="E67" s="113"/>
      <c r="F67" s="105"/>
      <c r="G67" s="105"/>
      <c r="H67" s="105"/>
      <c r="I67" s="105"/>
      <c r="J67" s="109">
        <f t="shared" si="3"/>
        <v>0</v>
      </c>
      <c r="K67" s="498"/>
      <c r="L67" s="105">
        <f>'5- Identificación de Riesgos'!I67</f>
        <v>0</v>
      </c>
      <c r="M67" s="130"/>
      <c r="N67" s="105"/>
      <c r="O67" s="105"/>
      <c r="P67" s="105"/>
      <c r="Q67" s="105"/>
      <c r="R67" s="109">
        <f t="shared" si="8"/>
        <v>0</v>
      </c>
      <c r="S67" s="498"/>
      <c r="T67" s="410"/>
      <c r="U67" s="404"/>
      <c r="V67" s="413"/>
    </row>
    <row r="68" spans="1:22">
      <c r="A68" s="450"/>
      <c r="B68" s="404"/>
      <c r="C68" s="124">
        <f>'5- Identificación de Riesgos'!D68</f>
        <v>0</v>
      </c>
      <c r="D68" s="115"/>
      <c r="E68" s="113"/>
      <c r="F68" s="105"/>
      <c r="G68" s="105"/>
      <c r="H68" s="105"/>
      <c r="I68" s="105"/>
      <c r="J68" s="109">
        <f t="shared" si="3"/>
        <v>0</v>
      </c>
      <c r="K68" s="498"/>
      <c r="L68" s="105">
        <f>'5- Identificación de Riesgos'!I68</f>
        <v>0</v>
      </c>
      <c r="M68" s="130"/>
      <c r="N68" s="105"/>
      <c r="O68" s="105"/>
      <c r="P68" s="105"/>
      <c r="Q68" s="105"/>
      <c r="R68" s="109">
        <f t="shared" si="8"/>
        <v>0</v>
      </c>
      <c r="S68" s="498"/>
      <c r="T68" s="410"/>
      <c r="U68" s="404"/>
      <c r="V68" s="413"/>
    </row>
    <row r="69" spans="1:22" ht="15.75" thickBot="1">
      <c r="A69" s="451"/>
      <c r="B69" s="405"/>
      <c r="C69" s="125">
        <f>'5- Identificación de Riesgos'!D69</f>
        <v>0</v>
      </c>
      <c r="D69" s="116"/>
      <c r="E69" s="127"/>
      <c r="F69" s="106"/>
      <c r="G69" s="106"/>
      <c r="H69" s="106"/>
      <c r="I69" s="106"/>
      <c r="J69" s="110">
        <f t="shared" si="3"/>
        <v>0</v>
      </c>
      <c r="K69" s="499"/>
      <c r="L69" s="106">
        <f>'5- Identificación de Riesgos'!I69</f>
        <v>0</v>
      </c>
      <c r="M69" s="131"/>
      <c r="N69" s="106"/>
      <c r="O69" s="106"/>
      <c r="P69" s="106"/>
      <c r="Q69" s="106"/>
      <c r="R69" s="110">
        <f t="shared" si="8"/>
        <v>0</v>
      </c>
      <c r="S69" s="499"/>
      <c r="T69" s="411"/>
      <c r="U69" s="405"/>
      <c r="V69" s="414"/>
    </row>
    <row r="70" spans="1:22" ht="45">
      <c r="A70" s="449">
        <f>'5- Identificación de Riesgos'!A70</f>
        <v>7</v>
      </c>
      <c r="B70" s="403" t="str">
        <f>'5- Identificación de Riesgos'!B70</f>
        <v>Afectación de los aspectos ambientales</v>
      </c>
      <c r="C70" s="220" t="str">
        <f>'5- Identificación de Riesgos'!D70</f>
        <v>1. Desconocimiento del Sistema de Gestión Ambiental que aplica para la Rama Judicial a Nivel Central y Seccional.</v>
      </c>
      <c r="D70" s="128"/>
      <c r="E70" s="128"/>
      <c r="F70" s="107" t="s">
        <v>424</v>
      </c>
      <c r="G70" s="107" t="s">
        <v>421</v>
      </c>
      <c r="H70" s="107" t="s">
        <v>424</v>
      </c>
      <c r="I70" s="107" t="s">
        <v>424</v>
      </c>
      <c r="J70" s="108">
        <f t="shared" si="3"/>
        <v>0.25</v>
      </c>
      <c r="K70" s="497">
        <f>AVERAGE(J70:J79)</f>
        <v>0.125</v>
      </c>
      <c r="L70" s="104" t="str">
        <f>'5- Identificación de Riesgos'!I70</f>
        <v>Afectación Económica</v>
      </c>
      <c r="M70" s="112"/>
      <c r="N70" s="104" t="s">
        <v>421</v>
      </c>
      <c r="O70" s="104" t="s">
        <v>421</v>
      </c>
      <c r="P70" s="104" t="s">
        <v>421</v>
      </c>
      <c r="Q70" s="104" t="s">
        <v>421</v>
      </c>
      <c r="R70" s="111">
        <f t="shared" si="8"/>
        <v>1</v>
      </c>
      <c r="S70" s="500">
        <f t="shared" ref="S70" si="10">AVERAGE(R70:R79)</f>
        <v>0.2</v>
      </c>
      <c r="T70" s="409"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0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12" t="str">
        <f>CONCATENATE(VLOOKUP((LEFT(T70,LEN(T70)-4)&amp;LEFT(U70,LEN(U70)-4)),'9- Matriz de Calor '!$D$18:$E$42,2,0)," - ",RIGHT(T70,1)*RIGHT(U70,1))</f>
        <v>Moderado - 3</v>
      </c>
    </row>
    <row r="71" spans="1:22" ht="30">
      <c r="A71" s="450"/>
      <c r="B71" s="404"/>
      <c r="C71" s="124" t="str">
        <f>'5- Identificación de Riesgos'!D71</f>
        <v>2. No hay accesibilidad de forma oportuna a la información base para el cálculo de indicadores</v>
      </c>
      <c r="D71" s="114"/>
      <c r="E71" s="114"/>
      <c r="F71" s="105" t="s">
        <v>424</v>
      </c>
      <c r="G71" s="105" t="s">
        <v>424</v>
      </c>
      <c r="H71" s="105" t="s">
        <v>424</v>
      </c>
      <c r="I71" s="105" t="s">
        <v>424</v>
      </c>
      <c r="J71" s="109">
        <f t="shared" si="3"/>
        <v>0</v>
      </c>
      <c r="K71" s="498"/>
      <c r="L71" s="105" t="str">
        <f>'5- Identificación de Riesgos'!I71</f>
        <v>Incumplimiento de las metas establecidas</v>
      </c>
      <c r="M71" s="179"/>
      <c r="N71" s="105" t="s">
        <v>421</v>
      </c>
      <c r="O71" s="105" t="s">
        <v>421</v>
      </c>
      <c r="P71" s="105" t="s">
        <v>421</v>
      </c>
      <c r="Q71" s="105" t="s">
        <v>421</v>
      </c>
      <c r="R71" s="109">
        <f t="shared" si="8"/>
        <v>1</v>
      </c>
      <c r="S71" s="498"/>
      <c r="T71" s="410"/>
      <c r="U71" s="404"/>
      <c r="V71" s="413"/>
    </row>
    <row r="72" spans="1:22" ht="15" customHeight="1">
      <c r="A72" s="450"/>
      <c r="B72" s="404"/>
      <c r="C72" s="124">
        <f>'5- Identificación de Riesgos'!D72</f>
        <v>0</v>
      </c>
      <c r="D72" s="114"/>
      <c r="E72" s="114"/>
      <c r="F72" s="105" t="s">
        <v>421</v>
      </c>
      <c r="G72" s="105" t="s">
        <v>421</v>
      </c>
      <c r="H72" s="105" t="s">
        <v>421</v>
      </c>
      <c r="I72" s="105" t="s">
        <v>421</v>
      </c>
      <c r="J72" s="109">
        <f t="shared" si="3"/>
        <v>1</v>
      </c>
      <c r="K72" s="498"/>
      <c r="L72" s="105" t="str">
        <f>'5- Identificación de Riesgos'!I72</f>
        <v>Afectación de reputacion,imagén,  credibilidad, satisfacción de usuarios y PI</v>
      </c>
      <c r="M72" s="113"/>
      <c r="N72" s="107"/>
      <c r="O72" s="107"/>
      <c r="P72" s="107"/>
      <c r="Q72" s="107"/>
      <c r="R72" s="109">
        <f t="shared" si="8"/>
        <v>0</v>
      </c>
      <c r="S72" s="498"/>
      <c r="T72" s="410"/>
      <c r="U72" s="404"/>
      <c r="V72" s="413"/>
    </row>
    <row r="73" spans="1:22" ht="30" customHeight="1">
      <c r="A73" s="450"/>
      <c r="B73" s="404"/>
      <c r="C73" s="124">
        <f>'5- Identificación de Riesgos'!D73</f>
        <v>0</v>
      </c>
      <c r="D73" s="114"/>
      <c r="E73" s="114"/>
      <c r="F73" s="105"/>
      <c r="G73" s="105"/>
      <c r="H73" s="105"/>
      <c r="I73" s="105"/>
      <c r="J73" s="109">
        <f t="shared" si="3"/>
        <v>0</v>
      </c>
      <c r="K73" s="498"/>
      <c r="L73" s="105">
        <f>'5- Identificación de Riesgos'!I73</f>
        <v>0</v>
      </c>
      <c r="M73" s="130"/>
      <c r="N73" s="105"/>
      <c r="O73" s="105"/>
      <c r="P73" s="105"/>
      <c r="Q73" s="105"/>
      <c r="R73" s="109">
        <f t="shared" si="8"/>
        <v>0</v>
      </c>
      <c r="S73" s="498"/>
      <c r="T73" s="410"/>
      <c r="U73" s="404"/>
      <c r="V73" s="413"/>
    </row>
    <row r="74" spans="1:22" ht="30" customHeight="1">
      <c r="A74" s="450"/>
      <c r="B74" s="404"/>
      <c r="C74" s="124">
        <f>'5- Identificación de Riesgos'!D74</f>
        <v>0</v>
      </c>
      <c r="D74" s="114"/>
      <c r="E74" s="114"/>
      <c r="F74" s="105"/>
      <c r="G74" s="105"/>
      <c r="H74" s="105"/>
      <c r="I74" s="105"/>
      <c r="J74" s="109">
        <f t="shared" si="3"/>
        <v>0</v>
      </c>
      <c r="K74" s="498"/>
      <c r="L74" s="105">
        <f>'5- Identificación de Riesgos'!I74</f>
        <v>0</v>
      </c>
      <c r="M74" s="130"/>
      <c r="N74" s="105"/>
      <c r="O74" s="105"/>
      <c r="P74" s="105"/>
      <c r="Q74" s="105"/>
      <c r="R74" s="109">
        <f t="shared" si="8"/>
        <v>0</v>
      </c>
      <c r="S74" s="498"/>
      <c r="T74" s="410"/>
      <c r="U74" s="404"/>
      <c r="V74" s="413"/>
    </row>
    <row r="75" spans="1:22" ht="30" customHeight="1">
      <c r="A75" s="450"/>
      <c r="B75" s="404"/>
      <c r="C75" s="124">
        <f>'5- Identificación de Riesgos'!D75</f>
        <v>0</v>
      </c>
      <c r="D75" s="114"/>
      <c r="E75" s="114"/>
      <c r="F75" s="105"/>
      <c r="G75" s="105"/>
      <c r="H75" s="105"/>
      <c r="I75" s="105"/>
      <c r="J75" s="109">
        <f t="shared" si="3"/>
        <v>0</v>
      </c>
      <c r="K75" s="498"/>
      <c r="L75" s="105">
        <f>'5- Identificación de Riesgos'!I75</f>
        <v>0</v>
      </c>
      <c r="M75" s="130"/>
      <c r="N75" s="105"/>
      <c r="O75" s="105"/>
      <c r="P75" s="105"/>
      <c r="Q75" s="105"/>
      <c r="R75" s="109">
        <f t="shared" si="8"/>
        <v>0</v>
      </c>
      <c r="S75" s="498"/>
      <c r="T75" s="410"/>
      <c r="U75" s="404"/>
      <c r="V75" s="413"/>
    </row>
    <row r="76" spans="1:22" ht="30" customHeight="1">
      <c r="A76" s="450"/>
      <c r="B76" s="404"/>
      <c r="C76" s="124">
        <f>'5- Identificación de Riesgos'!D76</f>
        <v>0</v>
      </c>
      <c r="D76" s="114"/>
      <c r="E76" s="114"/>
      <c r="F76" s="105"/>
      <c r="G76" s="105"/>
      <c r="H76" s="105"/>
      <c r="I76" s="105"/>
      <c r="J76" s="109">
        <f t="shared" si="3"/>
        <v>0</v>
      </c>
      <c r="K76" s="498"/>
      <c r="L76" s="105">
        <f>'5- Identificación de Riesgos'!I76</f>
        <v>0</v>
      </c>
      <c r="M76" s="130"/>
      <c r="N76" s="105"/>
      <c r="O76" s="105"/>
      <c r="P76" s="105"/>
      <c r="Q76" s="105"/>
      <c r="R76" s="109">
        <f t="shared" si="8"/>
        <v>0</v>
      </c>
      <c r="S76" s="498"/>
      <c r="T76" s="410"/>
      <c r="U76" s="404"/>
      <c r="V76" s="413"/>
    </row>
    <row r="77" spans="1:22" ht="30" customHeight="1">
      <c r="A77" s="450"/>
      <c r="B77" s="404"/>
      <c r="C77" s="124">
        <f>'5- Identificación de Riesgos'!D77</f>
        <v>0</v>
      </c>
      <c r="D77" s="114"/>
      <c r="E77" s="114"/>
      <c r="F77" s="105"/>
      <c r="G77" s="105"/>
      <c r="H77" s="105"/>
      <c r="I77" s="105"/>
      <c r="J77" s="109">
        <f t="shared" si="3"/>
        <v>0</v>
      </c>
      <c r="K77" s="498"/>
      <c r="L77" s="105">
        <f>'5- Identificación de Riesgos'!I77</f>
        <v>0</v>
      </c>
      <c r="M77" s="130"/>
      <c r="N77" s="105"/>
      <c r="O77" s="105"/>
      <c r="P77" s="105"/>
      <c r="Q77" s="105"/>
      <c r="R77" s="109">
        <f t="shared" si="8"/>
        <v>0</v>
      </c>
      <c r="S77" s="498"/>
      <c r="T77" s="410"/>
      <c r="U77" s="404"/>
      <c r="V77" s="413"/>
    </row>
    <row r="78" spans="1:22">
      <c r="A78" s="450"/>
      <c r="B78" s="404"/>
      <c r="C78" s="124">
        <f>'5- Identificación de Riesgos'!D78</f>
        <v>0</v>
      </c>
      <c r="D78" s="114"/>
      <c r="E78" s="114"/>
      <c r="F78" s="105"/>
      <c r="G78" s="105"/>
      <c r="H78" s="105"/>
      <c r="I78" s="105"/>
      <c r="J78" s="109">
        <f t="shared" si="3"/>
        <v>0</v>
      </c>
      <c r="K78" s="498"/>
      <c r="L78" s="105">
        <f>'5- Identificación de Riesgos'!I78</f>
        <v>0</v>
      </c>
      <c r="M78" s="130"/>
      <c r="N78" s="105"/>
      <c r="O78" s="105"/>
      <c r="P78" s="105"/>
      <c r="Q78" s="105"/>
      <c r="R78" s="109">
        <f t="shared" si="8"/>
        <v>0</v>
      </c>
      <c r="S78" s="498"/>
      <c r="T78" s="410"/>
      <c r="U78" s="404"/>
      <c r="V78" s="413"/>
    </row>
    <row r="79" spans="1:22" ht="15.75" thickBot="1">
      <c r="A79" s="451"/>
      <c r="B79" s="405"/>
      <c r="C79" s="125">
        <f>'5- Identificación de Riesgos'!D79</f>
        <v>0</v>
      </c>
      <c r="D79" s="129"/>
      <c r="E79" s="129"/>
      <c r="F79" s="106"/>
      <c r="G79" s="106"/>
      <c r="H79" s="106"/>
      <c r="I79" s="106"/>
      <c r="J79" s="110">
        <f t="shared" si="3"/>
        <v>0</v>
      </c>
      <c r="K79" s="499"/>
      <c r="L79" s="106">
        <f>'5- Identificación de Riesgos'!I79</f>
        <v>0</v>
      </c>
      <c r="M79" s="131"/>
      <c r="N79" s="106"/>
      <c r="O79" s="106"/>
      <c r="P79" s="106"/>
      <c r="Q79" s="106"/>
      <c r="R79" s="110">
        <f t="shared" si="8"/>
        <v>0</v>
      </c>
      <c r="S79" s="499"/>
      <c r="T79" s="411"/>
      <c r="U79" s="405"/>
      <c r="V79" s="414"/>
    </row>
    <row r="80" spans="1:22" ht="60" customHeight="1">
      <c r="A80" s="449">
        <f>'5- Identificación de Riesgos'!A80</f>
        <v>8</v>
      </c>
      <c r="B80" s="403" t="str">
        <f>'5- Identificación de Riesgos'!B80</f>
        <v>Incendio dentro de la edificación</v>
      </c>
      <c r="C80" s="220" t="str">
        <f>'5- Identificación de Riesgos'!D80</f>
        <v xml:space="preserve">Por vandalismo (bomba molotov).
Que entre en contacto con fuentes de ignición (corto circuito) material combustible como papel, muebles almacenados y en uso, insumos de construcción, insumos de aseo, tanque de ACPM, conexión de gas natural, residuos </v>
      </c>
      <c r="D80" s="128"/>
      <c r="E80" s="128"/>
      <c r="F80" s="107" t="s">
        <v>424</v>
      </c>
      <c r="G80" s="107" t="s">
        <v>421</v>
      </c>
      <c r="H80" s="107" t="s">
        <v>424</v>
      </c>
      <c r="I80" s="107" t="s">
        <v>424</v>
      </c>
      <c r="J80" s="108">
        <f t="shared" ref="J80:J109" si="11">COUNTIF(F80:I80,"SI")/4</f>
        <v>0.25</v>
      </c>
      <c r="K80" s="497">
        <f>AVERAGE(J80:J89)</f>
        <v>0.125</v>
      </c>
      <c r="L80" s="104" t="str">
        <f>'5- Identificación de Riesgos'!I80</f>
        <v>Interrupción o afectación en la prestación del servicio judicial</v>
      </c>
      <c r="M80" s="112"/>
      <c r="N80" s="104" t="s">
        <v>421</v>
      </c>
      <c r="O80" s="104" t="s">
        <v>421</v>
      </c>
      <c r="P80" s="104" t="s">
        <v>421</v>
      </c>
      <c r="Q80" s="104" t="s">
        <v>421</v>
      </c>
      <c r="R80" s="111">
        <f t="shared" si="8"/>
        <v>1</v>
      </c>
      <c r="S80" s="500">
        <f t="shared" ref="S80" si="12">AVERAGE(R80:R89)</f>
        <v>0.1</v>
      </c>
      <c r="T80" s="409"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03"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Catastrófico - 5</v>
      </c>
      <c r="V80" s="412" t="str">
        <f>CONCATENATE(VLOOKUP((LEFT(T80,LEN(T80)-4)&amp;LEFT(U80,LEN(U80)-4)),'9- Matriz de Calor '!$D$18:$E$42,2,0)," - ",RIGHT(T80,1)*RIGHT(U80,1))</f>
        <v>Extremo - 5</v>
      </c>
    </row>
    <row r="81" spans="1:22" ht="30" customHeight="1">
      <c r="A81" s="450"/>
      <c r="B81" s="404"/>
      <c r="C81" s="124">
        <f>'5- Identificación de Riesgos'!D81</f>
        <v>0</v>
      </c>
      <c r="D81" s="114"/>
      <c r="E81" s="114"/>
      <c r="F81" s="105" t="s">
        <v>424</v>
      </c>
      <c r="G81" s="105" t="s">
        <v>424</v>
      </c>
      <c r="H81" s="105" t="s">
        <v>424</v>
      </c>
      <c r="I81" s="105" t="s">
        <v>424</v>
      </c>
      <c r="J81" s="109">
        <f t="shared" si="11"/>
        <v>0</v>
      </c>
      <c r="K81" s="498"/>
      <c r="L81" s="105">
        <f>'5- Identificación de Riesgos'!I81</f>
        <v>0</v>
      </c>
      <c r="M81" s="179"/>
      <c r="N81" s="105"/>
      <c r="O81" s="105"/>
      <c r="P81" s="105"/>
      <c r="Q81" s="105"/>
      <c r="R81" s="109">
        <f t="shared" si="8"/>
        <v>0</v>
      </c>
      <c r="S81" s="498"/>
      <c r="T81" s="410"/>
      <c r="U81" s="404"/>
      <c r="V81" s="413"/>
    </row>
    <row r="82" spans="1:22" ht="45" customHeight="1">
      <c r="A82" s="450"/>
      <c r="B82" s="404"/>
      <c r="C82" s="124" t="str">
        <f>'5- Identificación de Riesgos'!D82</f>
        <v>Orden público.
Sobrecarga por uso de electrodomésticos en las instalaciones</v>
      </c>
      <c r="D82" s="114"/>
      <c r="E82" s="114"/>
      <c r="F82" s="105" t="s">
        <v>421</v>
      </c>
      <c r="G82" s="105" t="s">
        <v>421</v>
      </c>
      <c r="H82" s="105" t="s">
        <v>421</v>
      </c>
      <c r="I82" s="105" t="s">
        <v>421</v>
      </c>
      <c r="J82" s="109">
        <f t="shared" si="11"/>
        <v>1</v>
      </c>
      <c r="K82" s="498"/>
      <c r="L82" s="105">
        <f>'5- Identificación de Riesgos'!I82</f>
        <v>0</v>
      </c>
      <c r="M82" s="113"/>
      <c r="N82" s="107"/>
      <c r="O82" s="107"/>
      <c r="P82" s="107"/>
      <c r="Q82" s="107"/>
      <c r="R82" s="109">
        <f t="shared" si="8"/>
        <v>0</v>
      </c>
      <c r="S82" s="498"/>
      <c r="T82" s="410"/>
      <c r="U82" s="404"/>
      <c r="V82" s="413"/>
    </row>
    <row r="83" spans="1:22" ht="30" customHeight="1">
      <c r="A83" s="450"/>
      <c r="B83" s="404"/>
      <c r="C83" s="124">
        <f>'5- Identificación de Riesgos'!D83</f>
        <v>0</v>
      </c>
      <c r="D83" s="114"/>
      <c r="E83" s="114"/>
      <c r="F83" s="105"/>
      <c r="G83" s="105"/>
      <c r="H83" s="105"/>
      <c r="I83" s="105"/>
      <c r="J83" s="109">
        <f t="shared" si="11"/>
        <v>0</v>
      </c>
      <c r="K83" s="498"/>
      <c r="L83" s="105">
        <f>'5- Identificación de Riesgos'!I83</f>
        <v>0</v>
      </c>
      <c r="M83" s="130"/>
      <c r="N83" s="105"/>
      <c r="O83" s="105"/>
      <c r="P83" s="105"/>
      <c r="Q83" s="105"/>
      <c r="R83" s="109">
        <f t="shared" si="8"/>
        <v>0</v>
      </c>
      <c r="S83" s="498"/>
      <c r="T83" s="410"/>
      <c r="U83" s="404"/>
      <c r="V83" s="413"/>
    </row>
    <row r="84" spans="1:22" ht="30" customHeight="1">
      <c r="A84" s="450"/>
      <c r="B84" s="404"/>
      <c r="C84" s="124">
        <f>'5- Identificación de Riesgos'!D84</f>
        <v>0</v>
      </c>
      <c r="D84" s="114"/>
      <c r="E84" s="114"/>
      <c r="F84" s="105"/>
      <c r="G84" s="105"/>
      <c r="H84" s="105"/>
      <c r="I84" s="105"/>
      <c r="J84" s="109">
        <f t="shared" si="11"/>
        <v>0</v>
      </c>
      <c r="K84" s="498"/>
      <c r="L84" s="105">
        <f>'5- Identificación de Riesgos'!I84</f>
        <v>0</v>
      </c>
      <c r="M84" s="130"/>
      <c r="N84" s="105"/>
      <c r="O84" s="105"/>
      <c r="P84" s="105"/>
      <c r="Q84" s="105"/>
      <c r="R84" s="109">
        <f t="shared" si="8"/>
        <v>0</v>
      </c>
      <c r="S84" s="498"/>
      <c r="T84" s="410"/>
      <c r="U84" s="404"/>
      <c r="V84" s="413"/>
    </row>
    <row r="85" spans="1:22" ht="30" customHeight="1">
      <c r="A85" s="450"/>
      <c r="B85" s="404"/>
      <c r="C85" s="124">
        <f>'5- Identificación de Riesgos'!D85</f>
        <v>0</v>
      </c>
      <c r="D85" s="114"/>
      <c r="E85" s="114"/>
      <c r="F85" s="105"/>
      <c r="G85" s="105"/>
      <c r="H85" s="105"/>
      <c r="I85" s="105"/>
      <c r="J85" s="109">
        <f t="shared" si="11"/>
        <v>0</v>
      </c>
      <c r="K85" s="498"/>
      <c r="L85" s="105">
        <f>'5- Identificación de Riesgos'!I85</f>
        <v>0</v>
      </c>
      <c r="M85" s="130"/>
      <c r="N85" s="105"/>
      <c r="O85" s="105"/>
      <c r="P85" s="105"/>
      <c r="Q85" s="105"/>
      <c r="R85" s="109">
        <f t="shared" si="8"/>
        <v>0</v>
      </c>
      <c r="S85" s="498"/>
      <c r="T85" s="410"/>
      <c r="U85" s="404"/>
      <c r="V85" s="413"/>
    </row>
    <row r="86" spans="1:22" ht="30" customHeight="1">
      <c r="A86" s="450"/>
      <c r="B86" s="404"/>
      <c r="C86" s="124">
        <f>'5- Identificación de Riesgos'!D86</f>
        <v>0</v>
      </c>
      <c r="D86" s="114"/>
      <c r="E86" s="114"/>
      <c r="F86" s="105"/>
      <c r="G86" s="105"/>
      <c r="H86" s="105"/>
      <c r="I86" s="105"/>
      <c r="J86" s="109">
        <f t="shared" si="11"/>
        <v>0</v>
      </c>
      <c r="K86" s="498"/>
      <c r="L86" s="105">
        <f>'5- Identificación de Riesgos'!I86</f>
        <v>0</v>
      </c>
      <c r="M86" s="130"/>
      <c r="N86" s="105"/>
      <c r="O86" s="105"/>
      <c r="P86" s="105"/>
      <c r="Q86" s="105"/>
      <c r="R86" s="109">
        <f t="shared" si="8"/>
        <v>0</v>
      </c>
      <c r="S86" s="498"/>
      <c r="T86" s="410"/>
      <c r="U86" s="404"/>
      <c r="V86" s="413"/>
    </row>
    <row r="87" spans="1:22" ht="30" customHeight="1">
      <c r="A87" s="450"/>
      <c r="B87" s="404"/>
      <c r="C87" s="124">
        <f>'5- Identificación de Riesgos'!D87</f>
        <v>0</v>
      </c>
      <c r="D87" s="114"/>
      <c r="E87" s="114"/>
      <c r="F87" s="105"/>
      <c r="G87" s="105"/>
      <c r="H87" s="105"/>
      <c r="I87" s="105"/>
      <c r="J87" s="109">
        <f t="shared" si="11"/>
        <v>0</v>
      </c>
      <c r="K87" s="498"/>
      <c r="L87" s="105">
        <f>'5- Identificación de Riesgos'!I87</f>
        <v>0</v>
      </c>
      <c r="M87" s="130"/>
      <c r="N87" s="105"/>
      <c r="O87" s="105"/>
      <c r="P87" s="105"/>
      <c r="Q87" s="105"/>
      <c r="R87" s="109">
        <f t="shared" si="8"/>
        <v>0</v>
      </c>
      <c r="S87" s="498"/>
      <c r="T87" s="410"/>
      <c r="U87" s="404"/>
      <c r="V87" s="413"/>
    </row>
    <row r="88" spans="1:22">
      <c r="A88" s="450"/>
      <c r="B88" s="404"/>
      <c r="C88" s="124">
        <f>'5- Identificación de Riesgos'!D88</f>
        <v>0</v>
      </c>
      <c r="D88" s="114"/>
      <c r="E88" s="114"/>
      <c r="F88" s="105"/>
      <c r="G88" s="105"/>
      <c r="H88" s="105"/>
      <c r="I88" s="105"/>
      <c r="J88" s="109">
        <f t="shared" si="11"/>
        <v>0</v>
      </c>
      <c r="K88" s="498"/>
      <c r="L88" s="105">
        <f>'5- Identificación de Riesgos'!I88</f>
        <v>0</v>
      </c>
      <c r="M88" s="130"/>
      <c r="N88" s="105"/>
      <c r="O88" s="105"/>
      <c r="P88" s="105"/>
      <c r="Q88" s="105"/>
      <c r="R88" s="109">
        <f t="shared" si="8"/>
        <v>0</v>
      </c>
      <c r="S88" s="498"/>
      <c r="T88" s="410"/>
      <c r="U88" s="404"/>
      <c r="V88" s="413"/>
    </row>
    <row r="89" spans="1:22" ht="15.75" thickBot="1">
      <c r="A89" s="451"/>
      <c r="B89" s="405"/>
      <c r="C89" s="125">
        <f>'5- Identificación de Riesgos'!D89</f>
        <v>0</v>
      </c>
      <c r="D89" s="129"/>
      <c r="E89" s="129"/>
      <c r="F89" s="106"/>
      <c r="G89" s="106"/>
      <c r="H89" s="106"/>
      <c r="I89" s="106"/>
      <c r="J89" s="110">
        <f t="shared" si="11"/>
        <v>0</v>
      </c>
      <c r="K89" s="499"/>
      <c r="L89" s="106">
        <f>'5- Identificación de Riesgos'!I89</f>
        <v>0</v>
      </c>
      <c r="M89" s="131"/>
      <c r="N89" s="106"/>
      <c r="O89" s="106"/>
      <c r="P89" s="106"/>
      <c r="Q89" s="106"/>
      <c r="R89" s="110">
        <f t="shared" si="8"/>
        <v>0</v>
      </c>
      <c r="S89" s="499"/>
      <c r="T89" s="411"/>
      <c r="U89" s="405"/>
      <c r="V89" s="414"/>
    </row>
    <row r="90" spans="1:22" ht="45">
      <c r="A90" s="449">
        <f>'5- Identificación de Riesgos'!A90</f>
        <v>9</v>
      </c>
      <c r="B90" s="403" t="str">
        <f>'5- Identificación de Riesgos'!B90</f>
        <v>Inundación dentro de la edificación</v>
      </c>
      <c r="C90" s="220" t="str">
        <f>'5- Identificación de Riesgos'!D90</f>
        <v>Lluvias torrenciales en la temporada invernal</v>
      </c>
      <c r="D90" s="128"/>
      <c r="E90" s="128"/>
      <c r="F90" s="107" t="s">
        <v>424</v>
      </c>
      <c r="G90" s="107" t="s">
        <v>421</v>
      </c>
      <c r="H90" s="107" t="s">
        <v>424</v>
      </c>
      <c r="I90" s="107" t="s">
        <v>424</v>
      </c>
      <c r="J90" s="108">
        <f t="shared" si="11"/>
        <v>0.25</v>
      </c>
      <c r="K90" s="497">
        <f>AVERAGE(J90:J99)</f>
        <v>0.125</v>
      </c>
      <c r="L90" s="104" t="str">
        <f>'5- Identificación de Riesgos'!I90</f>
        <v>Interrupción o afectación en la prestación del servicio judicial</v>
      </c>
      <c r="M90" s="112"/>
      <c r="N90" s="104" t="s">
        <v>421</v>
      </c>
      <c r="O90" s="104" t="s">
        <v>421</v>
      </c>
      <c r="P90" s="104" t="s">
        <v>421</v>
      </c>
      <c r="Q90" s="104" t="s">
        <v>421</v>
      </c>
      <c r="R90" s="111">
        <f t="shared" si="8"/>
        <v>1</v>
      </c>
      <c r="S90" s="500">
        <f t="shared" ref="S90" si="13">AVERAGE(R90:R99)</f>
        <v>0.1</v>
      </c>
      <c r="T90" s="409"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03"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412" t="str">
        <f>CONCATENATE(VLOOKUP((LEFT(T90,LEN(T90)-4)&amp;LEFT(U90,LEN(U90)-4)),'9- Matriz de Calor '!$D$18:$E$42,2,0)," - ",RIGHT(T90,1)*RIGHT(U90,1))</f>
        <v>Moderado - 3</v>
      </c>
    </row>
    <row r="91" spans="1:22" ht="30" customHeight="1">
      <c r="A91" s="450"/>
      <c r="B91" s="404"/>
      <c r="C91" s="124" t="str">
        <f>'5- Identificación de Riesgos'!D91</f>
        <v>Por el desnivel de las vías se forman arroyos, parte de los cuales desembocan en las edificaciones, inundando los sótanos. También, por efecto del incremento del nivel freático.</v>
      </c>
      <c r="D91" s="114"/>
      <c r="E91" s="114"/>
      <c r="F91" s="105" t="s">
        <v>424</v>
      </c>
      <c r="G91" s="105" t="s">
        <v>424</v>
      </c>
      <c r="H91" s="105" t="s">
        <v>424</v>
      </c>
      <c r="I91" s="105" t="s">
        <v>424</v>
      </c>
      <c r="J91" s="109">
        <f t="shared" si="11"/>
        <v>0</v>
      </c>
      <c r="K91" s="498"/>
      <c r="L91" s="105">
        <f>'5- Identificación de Riesgos'!I91</f>
        <v>0</v>
      </c>
      <c r="M91" s="179"/>
      <c r="N91" s="105"/>
      <c r="O91" s="105"/>
      <c r="P91" s="105"/>
      <c r="Q91" s="105"/>
      <c r="R91" s="109">
        <f t="shared" si="8"/>
        <v>0</v>
      </c>
      <c r="S91" s="498"/>
      <c r="T91" s="410"/>
      <c r="U91" s="404"/>
      <c r="V91" s="413"/>
    </row>
    <row r="92" spans="1:22" ht="30" customHeight="1">
      <c r="A92" s="450"/>
      <c r="B92" s="404"/>
      <c r="C92" s="124">
        <f>'5- Identificación de Riesgos'!D92</f>
        <v>0</v>
      </c>
      <c r="D92" s="114"/>
      <c r="E92" s="114"/>
      <c r="F92" s="105" t="s">
        <v>421</v>
      </c>
      <c r="G92" s="105" t="s">
        <v>421</v>
      </c>
      <c r="H92" s="105" t="s">
        <v>421</v>
      </c>
      <c r="I92" s="105" t="s">
        <v>421</v>
      </c>
      <c r="J92" s="109">
        <f t="shared" si="11"/>
        <v>1</v>
      </c>
      <c r="K92" s="498"/>
      <c r="L92" s="105">
        <f>'5- Identificación de Riesgos'!I92</f>
        <v>0</v>
      </c>
      <c r="M92" s="113"/>
      <c r="N92" s="107"/>
      <c r="O92" s="107"/>
      <c r="P92" s="107"/>
      <c r="Q92" s="107"/>
      <c r="R92" s="109">
        <f t="shared" si="8"/>
        <v>0</v>
      </c>
      <c r="S92" s="498"/>
      <c r="T92" s="410"/>
      <c r="U92" s="404"/>
      <c r="V92" s="413"/>
    </row>
    <row r="93" spans="1:22" ht="30" customHeight="1">
      <c r="A93" s="450"/>
      <c r="B93" s="404"/>
      <c r="C93" s="124">
        <f>'5- Identificación de Riesgos'!D93</f>
        <v>0</v>
      </c>
      <c r="D93" s="114"/>
      <c r="E93" s="114"/>
      <c r="F93" s="105"/>
      <c r="G93" s="105"/>
      <c r="H93" s="105"/>
      <c r="I93" s="105"/>
      <c r="J93" s="109">
        <f t="shared" si="11"/>
        <v>0</v>
      </c>
      <c r="K93" s="498"/>
      <c r="L93" s="105">
        <f>'5- Identificación de Riesgos'!I93</f>
        <v>0</v>
      </c>
      <c r="M93" s="130"/>
      <c r="N93" s="105"/>
      <c r="O93" s="105"/>
      <c r="P93" s="105"/>
      <c r="Q93" s="105"/>
      <c r="R93" s="109">
        <f t="shared" si="8"/>
        <v>0</v>
      </c>
      <c r="S93" s="498"/>
      <c r="T93" s="410"/>
      <c r="U93" s="404"/>
      <c r="V93" s="413"/>
    </row>
    <row r="94" spans="1:22" ht="15" customHeight="1">
      <c r="A94" s="450"/>
      <c r="B94" s="404"/>
      <c r="C94" s="124">
        <f>'5- Identificación de Riesgos'!D94</f>
        <v>0</v>
      </c>
      <c r="D94" s="114"/>
      <c r="E94" s="114"/>
      <c r="F94" s="105"/>
      <c r="G94" s="105"/>
      <c r="H94" s="105"/>
      <c r="I94" s="105"/>
      <c r="J94" s="109">
        <f t="shared" si="11"/>
        <v>0</v>
      </c>
      <c r="K94" s="498"/>
      <c r="L94" s="105">
        <f>'5- Identificación de Riesgos'!I94</f>
        <v>0</v>
      </c>
      <c r="M94" s="130"/>
      <c r="N94" s="105"/>
      <c r="O94" s="105"/>
      <c r="P94" s="105"/>
      <c r="Q94" s="105"/>
      <c r="R94" s="109">
        <f t="shared" si="8"/>
        <v>0</v>
      </c>
      <c r="S94" s="498"/>
      <c r="T94" s="410"/>
      <c r="U94" s="404"/>
      <c r="V94" s="413"/>
    </row>
    <row r="95" spans="1:22" ht="30" customHeight="1">
      <c r="A95" s="450"/>
      <c r="B95" s="404"/>
      <c r="C95" s="124">
        <f>'5- Identificación de Riesgos'!D95</f>
        <v>0</v>
      </c>
      <c r="D95" s="114"/>
      <c r="E95" s="114"/>
      <c r="F95" s="105"/>
      <c r="G95" s="105"/>
      <c r="H95" s="105"/>
      <c r="I95" s="105"/>
      <c r="J95" s="109">
        <f t="shared" si="11"/>
        <v>0</v>
      </c>
      <c r="K95" s="498"/>
      <c r="L95" s="105">
        <f>'5- Identificación de Riesgos'!I95</f>
        <v>0</v>
      </c>
      <c r="M95" s="130"/>
      <c r="N95" s="105"/>
      <c r="O95" s="105"/>
      <c r="P95" s="105"/>
      <c r="Q95" s="105"/>
      <c r="R95" s="109">
        <f t="shared" si="8"/>
        <v>0</v>
      </c>
      <c r="S95" s="498"/>
      <c r="T95" s="410"/>
      <c r="U95" s="404"/>
      <c r="V95" s="413"/>
    </row>
    <row r="96" spans="1:22" ht="30" customHeight="1">
      <c r="A96" s="450"/>
      <c r="B96" s="404"/>
      <c r="C96" s="124">
        <f>'5- Identificación de Riesgos'!D96</f>
        <v>0</v>
      </c>
      <c r="D96" s="114"/>
      <c r="E96" s="114"/>
      <c r="F96" s="105"/>
      <c r="G96" s="105"/>
      <c r="H96" s="105"/>
      <c r="I96" s="105"/>
      <c r="J96" s="109">
        <f t="shared" si="11"/>
        <v>0</v>
      </c>
      <c r="K96" s="498"/>
      <c r="L96" s="105">
        <f>'5- Identificación de Riesgos'!I96</f>
        <v>0</v>
      </c>
      <c r="M96" s="130"/>
      <c r="N96" s="105"/>
      <c r="O96" s="105"/>
      <c r="P96" s="105"/>
      <c r="Q96" s="105"/>
      <c r="R96" s="109">
        <f t="shared" si="8"/>
        <v>0</v>
      </c>
      <c r="S96" s="498"/>
      <c r="T96" s="410"/>
      <c r="U96" s="404"/>
      <c r="V96" s="413"/>
    </row>
    <row r="97" spans="1:22" ht="30" customHeight="1">
      <c r="A97" s="450"/>
      <c r="B97" s="404"/>
      <c r="C97" s="124">
        <f>'5- Identificación de Riesgos'!D97</f>
        <v>0</v>
      </c>
      <c r="D97" s="114"/>
      <c r="E97" s="114"/>
      <c r="F97" s="105"/>
      <c r="G97" s="105"/>
      <c r="H97" s="105"/>
      <c r="I97" s="105"/>
      <c r="J97" s="109">
        <f t="shared" si="11"/>
        <v>0</v>
      </c>
      <c r="K97" s="498"/>
      <c r="L97" s="105">
        <f>'5- Identificación de Riesgos'!I97</f>
        <v>0</v>
      </c>
      <c r="M97" s="130"/>
      <c r="N97" s="105"/>
      <c r="O97" s="105"/>
      <c r="P97" s="105"/>
      <c r="Q97" s="105"/>
      <c r="R97" s="109">
        <f t="shared" si="8"/>
        <v>0</v>
      </c>
      <c r="S97" s="498"/>
      <c r="T97" s="410"/>
      <c r="U97" s="404"/>
      <c r="V97" s="413"/>
    </row>
    <row r="98" spans="1:22">
      <c r="A98" s="450"/>
      <c r="B98" s="404"/>
      <c r="C98" s="124">
        <f>'5- Identificación de Riesgos'!D98</f>
        <v>0</v>
      </c>
      <c r="D98" s="114"/>
      <c r="E98" s="114"/>
      <c r="F98" s="105"/>
      <c r="G98" s="105"/>
      <c r="H98" s="105"/>
      <c r="I98" s="105"/>
      <c r="J98" s="109">
        <f t="shared" si="11"/>
        <v>0</v>
      </c>
      <c r="K98" s="498"/>
      <c r="L98" s="105">
        <f>'5- Identificación de Riesgos'!I98</f>
        <v>0</v>
      </c>
      <c r="M98" s="130"/>
      <c r="N98" s="105"/>
      <c r="O98" s="105"/>
      <c r="P98" s="105"/>
      <c r="Q98" s="105"/>
      <c r="R98" s="109">
        <f t="shared" si="8"/>
        <v>0</v>
      </c>
      <c r="S98" s="498"/>
      <c r="T98" s="410"/>
      <c r="U98" s="404"/>
      <c r="V98" s="413"/>
    </row>
    <row r="99" spans="1:22" ht="15.75" thickBot="1">
      <c r="A99" s="451"/>
      <c r="B99" s="405"/>
      <c r="C99" s="125">
        <f>'5- Identificación de Riesgos'!D99</f>
        <v>0</v>
      </c>
      <c r="D99" s="129"/>
      <c r="E99" s="129"/>
      <c r="F99" s="106"/>
      <c r="G99" s="106"/>
      <c r="H99" s="106"/>
      <c r="I99" s="106"/>
      <c r="J99" s="110">
        <f t="shared" si="11"/>
        <v>0</v>
      </c>
      <c r="K99" s="499"/>
      <c r="L99" s="106">
        <f>'5- Identificación de Riesgos'!I99</f>
        <v>0</v>
      </c>
      <c r="M99" s="131"/>
      <c r="N99" s="106"/>
      <c r="O99" s="106"/>
      <c r="P99" s="106"/>
      <c r="Q99" s="106"/>
      <c r="R99" s="110">
        <f t="shared" si="8"/>
        <v>0</v>
      </c>
      <c r="S99" s="499"/>
      <c r="T99" s="411"/>
      <c r="U99" s="405"/>
      <c r="V99" s="414"/>
    </row>
    <row r="100" spans="1:22" ht="15" customHeight="1">
      <c r="A100" s="449">
        <f>'5- Identificación de Riesgos'!A100</f>
        <v>10</v>
      </c>
      <c r="B100" s="403" t="str">
        <f>'5- Identificación de Riesgos'!B100</f>
        <v>Diferencia entre el inventario Fisico y el Kardex (SICOF)-selectivo</v>
      </c>
      <c r="C100" s="220" t="str">
        <f>'5- Identificación de Riesgos'!D100</f>
        <v xml:space="preserve">1. Mala ejecucion en la toma de inventarios </v>
      </c>
      <c r="D100" s="128"/>
      <c r="E100" s="128"/>
      <c r="F100" s="107" t="s">
        <v>424</v>
      </c>
      <c r="G100" s="107" t="s">
        <v>421</v>
      </c>
      <c r="H100" s="107" t="s">
        <v>424</v>
      </c>
      <c r="I100" s="107" t="s">
        <v>424</v>
      </c>
      <c r="J100" s="108">
        <f t="shared" si="11"/>
        <v>0.25</v>
      </c>
      <c r="K100" s="497">
        <f>AVERAGE(J100:J109)</f>
        <v>0.125</v>
      </c>
      <c r="L100" s="104" t="str">
        <f>'5- Identificación de Riesgos'!I100</f>
        <v>Afectación de reputacion,imagén,  credibilidad, satisfacción de usuarios y PI</v>
      </c>
      <c r="M100" s="112"/>
      <c r="N100" s="104" t="s">
        <v>421</v>
      </c>
      <c r="O100" s="104" t="s">
        <v>421</v>
      </c>
      <c r="P100" s="104" t="s">
        <v>421</v>
      </c>
      <c r="Q100" s="104" t="s">
        <v>421</v>
      </c>
      <c r="R100" s="111">
        <f t="shared" si="8"/>
        <v>1</v>
      </c>
      <c r="S100" s="500">
        <f t="shared" ref="S100" si="14">AVERAGE(R100:R109)</f>
        <v>0.1</v>
      </c>
      <c r="T100" s="409"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03"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Mayor - 4</v>
      </c>
      <c r="V100" s="412" t="str">
        <f>CONCATENATE(VLOOKUP((LEFT(T100,LEN(T100)-4)&amp;LEFT(U100,LEN(U100)-4)),'9- Matriz de Calor '!$D$18:$E$42,2,0)," - ",RIGHT(T100,1)*RIGHT(U100,1))</f>
        <v>Alto  - 4</v>
      </c>
    </row>
    <row r="101" spans="1:22" ht="15" customHeight="1">
      <c r="A101" s="450"/>
      <c r="B101" s="404"/>
      <c r="C101" s="124" t="str">
        <f>'5- Identificación de Riesgos'!D101</f>
        <v xml:space="preserve">2. No registro en el el sistema </v>
      </c>
      <c r="D101" s="114"/>
      <c r="E101" s="114"/>
      <c r="F101" s="105" t="s">
        <v>424</v>
      </c>
      <c r="G101" s="105" t="s">
        <v>424</v>
      </c>
      <c r="H101" s="105" t="s">
        <v>424</v>
      </c>
      <c r="I101" s="105" t="s">
        <v>424</v>
      </c>
      <c r="J101" s="109">
        <f t="shared" si="11"/>
        <v>0</v>
      </c>
      <c r="K101" s="498"/>
      <c r="L101" s="105">
        <f>'5- Identificación de Riesgos'!I101</f>
        <v>0</v>
      </c>
      <c r="M101" s="179"/>
      <c r="N101" s="105"/>
      <c r="O101" s="105"/>
      <c r="P101" s="105"/>
      <c r="Q101" s="105"/>
      <c r="R101" s="109">
        <f t="shared" si="8"/>
        <v>0</v>
      </c>
      <c r="S101" s="498"/>
      <c r="T101" s="410"/>
      <c r="U101" s="404"/>
      <c r="V101" s="413"/>
    </row>
    <row r="102" spans="1:22" ht="45" customHeight="1">
      <c r="A102" s="450"/>
      <c r="B102" s="404"/>
      <c r="C102" s="124" t="str">
        <f>'5- Identificación de Riesgos'!D102</f>
        <v xml:space="preserve">3. Entrega informal de bienes y sin registro en el sicof </v>
      </c>
      <c r="D102" s="114"/>
      <c r="E102" s="114"/>
      <c r="F102" s="105" t="s">
        <v>421</v>
      </c>
      <c r="G102" s="105" t="s">
        <v>421</v>
      </c>
      <c r="H102" s="105" t="s">
        <v>421</v>
      </c>
      <c r="I102" s="105" t="s">
        <v>421</v>
      </c>
      <c r="J102" s="109">
        <f t="shared" si="11"/>
        <v>1</v>
      </c>
      <c r="K102" s="498"/>
      <c r="L102" s="105">
        <f>'5- Identificación de Riesgos'!I102</f>
        <v>0</v>
      </c>
      <c r="M102" s="113"/>
      <c r="N102" s="107"/>
      <c r="O102" s="107"/>
      <c r="P102" s="107"/>
      <c r="Q102" s="107"/>
      <c r="R102" s="109">
        <f t="shared" si="8"/>
        <v>0</v>
      </c>
      <c r="S102" s="498"/>
      <c r="T102" s="410"/>
      <c r="U102" s="404"/>
      <c r="V102" s="413"/>
    </row>
    <row r="103" spans="1:22" ht="30" customHeight="1">
      <c r="A103" s="450"/>
      <c r="B103" s="404"/>
      <c r="C103" s="124" t="str">
        <f>'5- Identificación de Riesgos'!D103</f>
        <v xml:space="preserve">4. Falta de tiempo y personal calificado </v>
      </c>
      <c r="D103" s="114"/>
      <c r="E103" s="114"/>
      <c r="F103" s="105"/>
      <c r="G103" s="105"/>
      <c r="H103" s="105"/>
      <c r="I103" s="105"/>
      <c r="J103" s="109">
        <f t="shared" si="11"/>
        <v>0</v>
      </c>
      <c r="K103" s="498"/>
      <c r="L103" s="105">
        <f>'5- Identificación de Riesgos'!I103</f>
        <v>0</v>
      </c>
      <c r="M103" s="130"/>
      <c r="N103" s="105"/>
      <c r="O103" s="105"/>
      <c r="P103" s="105"/>
      <c r="Q103" s="105"/>
      <c r="R103" s="109">
        <f t="shared" si="8"/>
        <v>0</v>
      </c>
      <c r="S103" s="498"/>
      <c r="T103" s="410"/>
      <c r="U103" s="404"/>
      <c r="V103" s="413"/>
    </row>
    <row r="104" spans="1:22" ht="30">
      <c r="A104" s="450"/>
      <c r="B104" s="404"/>
      <c r="C104" s="124" t="str">
        <f>'5- Identificación de Riesgos'!D104</f>
        <v>5. No cumplimiento de politicas de inventarios en la Entidad</v>
      </c>
      <c r="D104" s="114"/>
      <c r="E104" s="114"/>
      <c r="F104" s="105"/>
      <c r="G104" s="105"/>
      <c r="H104" s="105"/>
      <c r="I104" s="105"/>
      <c r="J104" s="109">
        <f t="shared" si="11"/>
        <v>0</v>
      </c>
      <c r="K104" s="498"/>
      <c r="L104" s="105">
        <f>'5- Identificación de Riesgos'!I104</f>
        <v>0</v>
      </c>
      <c r="M104" s="130"/>
      <c r="N104" s="105"/>
      <c r="O104" s="105"/>
      <c r="P104" s="105"/>
      <c r="Q104" s="105"/>
      <c r="R104" s="109">
        <f t="shared" si="8"/>
        <v>0</v>
      </c>
      <c r="S104" s="498"/>
      <c r="T104" s="410"/>
      <c r="U104" s="404"/>
      <c r="V104" s="413"/>
    </row>
    <row r="105" spans="1:22" ht="30" customHeight="1">
      <c r="A105" s="450"/>
      <c r="B105" s="404"/>
      <c r="C105" s="124">
        <f>'5- Identificación de Riesgos'!D105</f>
        <v>0</v>
      </c>
      <c r="D105" s="114"/>
      <c r="E105" s="114"/>
      <c r="F105" s="105"/>
      <c r="G105" s="105"/>
      <c r="H105" s="105"/>
      <c r="I105" s="105"/>
      <c r="J105" s="109">
        <f t="shared" si="11"/>
        <v>0</v>
      </c>
      <c r="K105" s="498"/>
      <c r="L105" s="105">
        <f>'5- Identificación de Riesgos'!I105</f>
        <v>0</v>
      </c>
      <c r="M105" s="130"/>
      <c r="N105" s="105"/>
      <c r="O105" s="105"/>
      <c r="P105" s="105"/>
      <c r="Q105" s="105"/>
      <c r="R105" s="109">
        <f t="shared" si="8"/>
        <v>0</v>
      </c>
      <c r="S105" s="498"/>
      <c r="T105" s="410"/>
      <c r="U105" s="404"/>
      <c r="V105" s="413"/>
    </row>
    <row r="106" spans="1:22" ht="30" customHeight="1">
      <c r="A106" s="450"/>
      <c r="B106" s="404"/>
      <c r="C106" s="124">
        <f>'5- Identificación de Riesgos'!D106</f>
        <v>0</v>
      </c>
      <c r="D106" s="114"/>
      <c r="E106" s="114"/>
      <c r="F106" s="105"/>
      <c r="G106" s="105"/>
      <c r="H106" s="105"/>
      <c r="I106" s="105"/>
      <c r="J106" s="109">
        <f t="shared" si="11"/>
        <v>0</v>
      </c>
      <c r="K106" s="498"/>
      <c r="L106" s="105">
        <f>'5- Identificación de Riesgos'!I106</f>
        <v>0</v>
      </c>
      <c r="M106" s="130"/>
      <c r="N106" s="105"/>
      <c r="O106" s="105"/>
      <c r="P106" s="105"/>
      <c r="Q106" s="105"/>
      <c r="R106" s="109">
        <f t="shared" si="8"/>
        <v>0</v>
      </c>
      <c r="S106" s="498"/>
      <c r="T106" s="410"/>
      <c r="U106" s="404"/>
      <c r="V106" s="413"/>
    </row>
    <row r="107" spans="1:22" ht="30" customHeight="1">
      <c r="A107" s="450"/>
      <c r="B107" s="404"/>
      <c r="C107" s="124">
        <f>'5- Identificación de Riesgos'!D107</f>
        <v>0</v>
      </c>
      <c r="D107" s="114"/>
      <c r="E107" s="114"/>
      <c r="F107" s="105"/>
      <c r="G107" s="105"/>
      <c r="H107" s="105"/>
      <c r="I107" s="105"/>
      <c r="J107" s="109">
        <f t="shared" si="11"/>
        <v>0</v>
      </c>
      <c r="K107" s="498"/>
      <c r="L107" s="105">
        <f>'5- Identificación de Riesgos'!I107</f>
        <v>0</v>
      </c>
      <c r="M107" s="130"/>
      <c r="N107" s="105"/>
      <c r="O107" s="105"/>
      <c r="P107" s="105"/>
      <c r="Q107" s="105"/>
      <c r="R107" s="109">
        <f t="shared" si="8"/>
        <v>0</v>
      </c>
      <c r="S107" s="498"/>
      <c r="T107" s="410"/>
      <c r="U107" s="404"/>
      <c r="V107" s="413"/>
    </row>
    <row r="108" spans="1:22">
      <c r="A108" s="450"/>
      <c r="B108" s="404"/>
      <c r="C108" s="124">
        <f>'5- Identificación de Riesgos'!D108</f>
        <v>0</v>
      </c>
      <c r="D108" s="114"/>
      <c r="E108" s="114"/>
      <c r="F108" s="105"/>
      <c r="G108" s="105"/>
      <c r="H108" s="105"/>
      <c r="I108" s="105"/>
      <c r="J108" s="109">
        <f t="shared" si="11"/>
        <v>0</v>
      </c>
      <c r="K108" s="498"/>
      <c r="L108" s="105">
        <f>'5- Identificación de Riesgos'!I108</f>
        <v>0</v>
      </c>
      <c r="M108" s="130"/>
      <c r="N108" s="105"/>
      <c r="O108" s="105"/>
      <c r="P108" s="105"/>
      <c r="Q108" s="105"/>
      <c r="R108" s="109">
        <f t="shared" si="8"/>
        <v>0</v>
      </c>
      <c r="S108" s="498"/>
      <c r="T108" s="410"/>
      <c r="U108" s="404"/>
      <c r="V108" s="413"/>
    </row>
    <row r="109" spans="1:22" ht="15.75" thickBot="1">
      <c r="A109" s="451"/>
      <c r="B109" s="405"/>
      <c r="C109" s="125">
        <f>'5- Identificación de Riesgos'!D109</f>
        <v>0</v>
      </c>
      <c r="D109" s="129"/>
      <c r="E109" s="129"/>
      <c r="F109" s="106"/>
      <c r="G109" s="106"/>
      <c r="H109" s="106"/>
      <c r="I109" s="106"/>
      <c r="J109" s="110">
        <f t="shared" si="11"/>
        <v>0</v>
      </c>
      <c r="K109" s="499"/>
      <c r="L109" s="106">
        <f>'5- Identificación de Riesgos'!I109</f>
        <v>0</v>
      </c>
      <c r="M109" s="131"/>
      <c r="N109" s="106"/>
      <c r="O109" s="106"/>
      <c r="P109" s="106"/>
      <c r="Q109" s="106"/>
      <c r="R109" s="110">
        <f t="shared" si="8"/>
        <v>0</v>
      </c>
      <c r="S109" s="499"/>
      <c r="T109" s="411"/>
      <c r="U109" s="405"/>
      <c r="V109" s="414"/>
    </row>
    <row r="110" spans="1:22" ht="45">
      <c r="A110" s="449">
        <f>'5- Identificación de Riesgos'!A110</f>
        <v>11</v>
      </c>
      <c r="B110" s="403" t="str">
        <f>'5- Identificación de Riesgos'!B110</f>
        <v>Daños en los equipos instalados en los inmuebles a cargo del Nivel Central, por falta de mantenimiento</v>
      </c>
      <c r="C110" s="220" t="str">
        <f>'5- Identificación de Riesgos'!D110</f>
        <v xml:space="preserve">1.No cumplimiento de los contratos suscritos para el mantenimiento de equipos.
</v>
      </c>
      <c r="D110" s="128"/>
      <c r="E110" s="128"/>
      <c r="F110" s="107" t="s">
        <v>424</v>
      </c>
      <c r="G110" s="107" t="s">
        <v>421</v>
      </c>
      <c r="H110" s="107" t="s">
        <v>424</v>
      </c>
      <c r="I110" s="107" t="s">
        <v>424</v>
      </c>
      <c r="J110" s="108">
        <f t="shared" ref="J110:J149" si="15">COUNTIF(F110:I110,"SI")/4</f>
        <v>0.25</v>
      </c>
      <c r="K110" s="497">
        <f>AVERAGE(J110:J119)</f>
        <v>0.125</v>
      </c>
      <c r="L110" s="104" t="str">
        <f>'5- Identificación de Riesgos'!I110</f>
        <v>Afectación Económica</v>
      </c>
      <c r="M110" s="112"/>
      <c r="N110" s="104" t="s">
        <v>421</v>
      </c>
      <c r="O110" s="104" t="s">
        <v>421</v>
      </c>
      <c r="P110" s="104" t="s">
        <v>421</v>
      </c>
      <c r="Q110" s="104" t="s">
        <v>421</v>
      </c>
      <c r="R110" s="111">
        <f t="shared" si="8"/>
        <v>1</v>
      </c>
      <c r="S110" s="500">
        <f t="shared" ref="S110" si="16">AVERAGE(R110:R119)</f>
        <v>0.2</v>
      </c>
      <c r="T110" s="409"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403"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Moderado - 3</v>
      </c>
      <c r="V110" s="412" t="str">
        <f>CONCATENATE(VLOOKUP((LEFT(T110,LEN(T110)-4)&amp;LEFT(U110,LEN(U110)-4)),'9- Matriz de Calor '!$D$18:$E$42,2,0)," - ",RIGHT(T110,1)*RIGHT(U110,1))</f>
        <v>Moderado - 3</v>
      </c>
    </row>
    <row r="111" spans="1:22" ht="45" customHeight="1">
      <c r="A111" s="450"/>
      <c r="B111" s="404"/>
      <c r="C111" s="124" t="str">
        <f>'5- Identificación de Riesgos'!D111</f>
        <v xml:space="preserve">2.Falta de oportunidad en los procesos de contratación
</v>
      </c>
      <c r="D111" s="114"/>
      <c r="E111" s="114"/>
      <c r="F111" s="105" t="s">
        <v>424</v>
      </c>
      <c r="G111" s="105" t="s">
        <v>424</v>
      </c>
      <c r="H111" s="105" t="s">
        <v>424</v>
      </c>
      <c r="I111" s="105" t="s">
        <v>424</v>
      </c>
      <c r="J111" s="109">
        <f t="shared" si="15"/>
        <v>0</v>
      </c>
      <c r="K111" s="498"/>
      <c r="L111" s="105" t="str">
        <f>'5- Identificación de Riesgos'!I111</f>
        <v>Interrupción o afectación en la prestación del servicio judicial</v>
      </c>
      <c r="M111" s="179"/>
      <c r="N111" s="105" t="s">
        <v>421</v>
      </c>
      <c r="O111" s="105" t="s">
        <v>421</v>
      </c>
      <c r="P111" s="105" t="s">
        <v>421</v>
      </c>
      <c r="Q111" s="105" t="s">
        <v>421</v>
      </c>
      <c r="R111" s="109">
        <f t="shared" si="8"/>
        <v>1</v>
      </c>
      <c r="S111" s="498"/>
      <c r="T111" s="410"/>
      <c r="U111" s="404"/>
      <c r="V111" s="413"/>
    </row>
    <row r="112" spans="1:22" ht="30" customHeight="1">
      <c r="A112" s="450"/>
      <c r="B112" s="404"/>
      <c r="C112" s="124" t="str">
        <f>'5- Identificación de Riesgos'!D112</f>
        <v>3.Desconocimiento de los planes de mantenimiento</v>
      </c>
      <c r="D112" s="114"/>
      <c r="E112" s="114"/>
      <c r="F112" s="105" t="s">
        <v>421</v>
      </c>
      <c r="G112" s="105" t="s">
        <v>421</v>
      </c>
      <c r="H112" s="105" t="s">
        <v>421</v>
      </c>
      <c r="I112" s="105" t="s">
        <v>421</v>
      </c>
      <c r="J112" s="109">
        <f t="shared" si="15"/>
        <v>1</v>
      </c>
      <c r="K112" s="498"/>
      <c r="L112" s="105">
        <f>'5- Identificación de Riesgos'!I112</f>
        <v>0</v>
      </c>
      <c r="M112" s="113"/>
      <c r="N112" s="107"/>
      <c r="O112" s="107"/>
      <c r="P112" s="107"/>
      <c r="Q112" s="107"/>
      <c r="R112" s="109">
        <f t="shared" si="8"/>
        <v>0</v>
      </c>
      <c r="S112" s="498"/>
      <c r="T112" s="410"/>
      <c r="U112" s="404"/>
      <c r="V112" s="413"/>
    </row>
    <row r="113" spans="1:22" ht="30" customHeight="1">
      <c r="A113" s="450"/>
      <c r="B113" s="404"/>
      <c r="C113" s="124">
        <f>'5- Identificación de Riesgos'!D113</f>
        <v>0</v>
      </c>
      <c r="D113" s="114"/>
      <c r="E113" s="114"/>
      <c r="F113" s="105"/>
      <c r="G113" s="105"/>
      <c r="H113" s="105"/>
      <c r="I113" s="105"/>
      <c r="J113" s="109">
        <f t="shared" si="15"/>
        <v>0</v>
      </c>
      <c r="K113" s="498"/>
      <c r="L113" s="105">
        <f>'5- Identificación de Riesgos'!I113</f>
        <v>0</v>
      </c>
      <c r="M113" s="130"/>
      <c r="N113" s="105"/>
      <c r="O113" s="105"/>
      <c r="P113" s="105"/>
      <c r="Q113" s="105"/>
      <c r="R113" s="109">
        <f t="shared" si="8"/>
        <v>0</v>
      </c>
      <c r="S113" s="498"/>
      <c r="T113" s="410"/>
      <c r="U113" s="404"/>
      <c r="V113" s="413"/>
    </row>
    <row r="114" spans="1:22" ht="30" customHeight="1">
      <c r="A114" s="450"/>
      <c r="B114" s="404"/>
      <c r="C114" s="124">
        <f>'5- Identificación de Riesgos'!D114</f>
        <v>0</v>
      </c>
      <c r="D114" s="114"/>
      <c r="E114" s="114"/>
      <c r="F114" s="105"/>
      <c r="G114" s="105"/>
      <c r="H114" s="105"/>
      <c r="I114" s="105"/>
      <c r="J114" s="109">
        <f t="shared" si="15"/>
        <v>0</v>
      </c>
      <c r="K114" s="498"/>
      <c r="L114" s="105">
        <f>'5- Identificación de Riesgos'!I114</f>
        <v>0</v>
      </c>
      <c r="M114" s="130"/>
      <c r="N114" s="105"/>
      <c r="O114" s="105"/>
      <c r="P114" s="105"/>
      <c r="Q114" s="105"/>
      <c r="R114" s="109">
        <f t="shared" si="8"/>
        <v>0</v>
      </c>
      <c r="S114" s="498"/>
      <c r="T114" s="410"/>
      <c r="U114" s="404"/>
      <c r="V114" s="413"/>
    </row>
    <row r="115" spans="1:22" ht="30" customHeight="1">
      <c r="A115" s="450"/>
      <c r="B115" s="404"/>
      <c r="C115" s="124">
        <f>'5- Identificación de Riesgos'!D115</f>
        <v>0</v>
      </c>
      <c r="D115" s="114"/>
      <c r="E115" s="114"/>
      <c r="F115" s="105"/>
      <c r="G115" s="105"/>
      <c r="H115" s="105"/>
      <c r="I115" s="105"/>
      <c r="J115" s="109">
        <f t="shared" si="15"/>
        <v>0</v>
      </c>
      <c r="K115" s="498"/>
      <c r="L115" s="105">
        <f>'5- Identificación de Riesgos'!I115</f>
        <v>0</v>
      </c>
      <c r="M115" s="130"/>
      <c r="N115" s="105"/>
      <c r="O115" s="105"/>
      <c r="P115" s="105"/>
      <c r="Q115" s="105"/>
      <c r="R115" s="109">
        <f t="shared" si="8"/>
        <v>0</v>
      </c>
      <c r="S115" s="498"/>
      <c r="T115" s="410"/>
      <c r="U115" s="404"/>
      <c r="V115" s="413"/>
    </row>
    <row r="116" spans="1:22" ht="30" customHeight="1">
      <c r="A116" s="450"/>
      <c r="B116" s="404"/>
      <c r="C116" s="124">
        <f>'5- Identificación de Riesgos'!D116</f>
        <v>0</v>
      </c>
      <c r="D116" s="114"/>
      <c r="E116" s="114"/>
      <c r="F116" s="105"/>
      <c r="G116" s="105"/>
      <c r="H116" s="105"/>
      <c r="I116" s="105"/>
      <c r="J116" s="109">
        <f t="shared" si="15"/>
        <v>0</v>
      </c>
      <c r="K116" s="498"/>
      <c r="L116" s="105">
        <f>'5- Identificación de Riesgos'!I116</f>
        <v>0</v>
      </c>
      <c r="M116" s="130"/>
      <c r="N116" s="105"/>
      <c r="O116" s="105"/>
      <c r="P116" s="105"/>
      <c r="Q116" s="105"/>
      <c r="R116" s="109">
        <f t="shared" si="8"/>
        <v>0</v>
      </c>
      <c r="S116" s="498"/>
      <c r="T116" s="410"/>
      <c r="U116" s="404"/>
      <c r="V116" s="413"/>
    </row>
    <row r="117" spans="1:22" ht="30" customHeight="1">
      <c r="A117" s="450"/>
      <c r="B117" s="404"/>
      <c r="C117" s="124">
        <f>'5- Identificación de Riesgos'!D117</f>
        <v>0</v>
      </c>
      <c r="D117" s="114"/>
      <c r="E117" s="114"/>
      <c r="F117" s="105"/>
      <c r="G117" s="105"/>
      <c r="H117" s="105"/>
      <c r="I117" s="105"/>
      <c r="J117" s="109">
        <f t="shared" si="15"/>
        <v>0</v>
      </c>
      <c r="K117" s="498"/>
      <c r="L117" s="105">
        <f>'5- Identificación de Riesgos'!I117</f>
        <v>0</v>
      </c>
      <c r="M117" s="130"/>
      <c r="N117" s="105"/>
      <c r="O117" s="105"/>
      <c r="P117" s="105"/>
      <c r="Q117" s="105"/>
      <c r="R117" s="109">
        <f t="shared" si="8"/>
        <v>0</v>
      </c>
      <c r="S117" s="498"/>
      <c r="T117" s="410"/>
      <c r="U117" s="404"/>
      <c r="V117" s="413"/>
    </row>
    <row r="118" spans="1:22">
      <c r="A118" s="450"/>
      <c r="B118" s="404"/>
      <c r="C118" s="124">
        <f>'5- Identificación de Riesgos'!D118</f>
        <v>0</v>
      </c>
      <c r="D118" s="114"/>
      <c r="E118" s="114"/>
      <c r="F118" s="105"/>
      <c r="G118" s="105"/>
      <c r="H118" s="105"/>
      <c r="I118" s="105"/>
      <c r="J118" s="109">
        <f t="shared" si="15"/>
        <v>0</v>
      </c>
      <c r="K118" s="498"/>
      <c r="L118" s="105">
        <f>'5- Identificación de Riesgos'!I118</f>
        <v>0</v>
      </c>
      <c r="M118" s="130"/>
      <c r="N118" s="105"/>
      <c r="O118" s="105"/>
      <c r="P118" s="105"/>
      <c r="Q118" s="105"/>
      <c r="R118" s="109">
        <f t="shared" si="8"/>
        <v>0</v>
      </c>
      <c r="S118" s="498"/>
      <c r="T118" s="410"/>
      <c r="U118" s="404"/>
      <c r="V118" s="413"/>
    </row>
    <row r="119" spans="1:22" ht="15.75" thickBot="1">
      <c r="A119" s="451"/>
      <c r="B119" s="405"/>
      <c r="C119" s="125">
        <f>'5- Identificación de Riesgos'!D119</f>
        <v>0</v>
      </c>
      <c r="D119" s="129"/>
      <c r="E119" s="129"/>
      <c r="F119" s="106"/>
      <c r="G119" s="106"/>
      <c r="H119" s="106"/>
      <c r="I119" s="106"/>
      <c r="J119" s="110">
        <f t="shared" si="15"/>
        <v>0</v>
      </c>
      <c r="K119" s="499"/>
      <c r="L119" s="106">
        <f>'5- Identificación de Riesgos'!I119</f>
        <v>0</v>
      </c>
      <c r="M119" s="131"/>
      <c r="N119" s="106"/>
      <c r="O119" s="106"/>
      <c r="P119" s="106"/>
      <c r="Q119" s="106"/>
      <c r="R119" s="110">
        <f t="shared" si="8"/>
        <v>0</v>
      </c>
      <c r="S119" s="499"/>
      <c r="T119" s="411"/>
      <c r="U119" s="405"/>
      <c r="V119" s="414"/>
    </row>
    <row r="120" spans="1:22" ht="45" customHeight="1">
      <c r="A120" s="449">
        <f>'5- Identificación de Riesgos'!A120</f>
        <v>12</v>
      </c>
      <c r="B120" s="403" t="str">
        <f>'5- Identificación de Riesgos'!B120</f>
        <v xml:space="preserve">Recibir dádivas o beneficios a nombre propio o de terceros para  afectar la seguridad o confidencialidad de la información   </v>
      </c>
      <c r="C120" s="220" t="str">
        <f>'5- Identificación de Riesgos'!D120</f>
        <v>1. Falta de ética y valores.</v>
      </c>
      <c r="D120" s="128"/>
      <c r="E120" s="128"/>
      <c r="F120" s="107" t="s">
        <v>424</v>
      </c>
      <c r="G120" s="107" t="s">
        <v>421</v>
      </c>
      <c r="H120" s="107" t="s">
        <v>424</v>
      </c>
      <c r="I120" s="107" t="s">
        <v>424</v>
      </c>
      <c r="J120" s="108">
        <f t="shared" si="15"/>
        <v>0.25</v>
      </c>
      <c r="K120" s="497">
        <f>AVERAGE(J120:J129)</f>
        <v>0.125</v>
      </c>
      <c r="L120" s="104" t="str">
        <f>'5- Identificación de Riesgos'!I130</f>
        <v>Afectación de reputacion,imagén,  credibilidad, satisfacción de usuarios y PI</v>
      </c>
      <c r="M120" s="112"/>
      <c r="N120" s="104" t="s">
        <v>421</v>
      </c>
      <c r="O120" s="104" t="s">
        <v>421</v>
      </c>
      <c r="P120" s="104" t="s">
        <v>421</v>
      </c>
      <c r="Q120" s="104" t="s">
        <v>421</v>
      </c>
      <c r="R120" s="111">
        <f t="shared" si="8"/>
        <v>1</v>
      </c>
      <c r="S120" s="500">
        <f t="shared" ref="S120" si="17">AVERAGE(R120:R129)</f>
        <v>0.2</v>
      </c>
      <c r="T120" s="409"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403"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Catastrófico - 5</v>
      </c>
      <c r="V120" s="412" t="str">
        <f>CONCATENATE(VLOOKUP((LEFT(T120,LEN(T120)-4)&amp;LEFT(U120,LEN(U120)-4)),'9- Matriz de Calor '!$D$18:$E$42,2,0)," - ",RIGHT(T120,1)*RIGHT(U120,1))</f>
        <v>Extremo - 5</v>
      </c>
    </row>
    <row r="121" spans="1:22" ht="45" customHeight="1">
      <c r="A121" s="450"/>
      <c r="B121" s="404"/>
      <c r="C121" s="124" t="str">
        <f>'5- Identificación de Riesgos'!D121</f>
        <v>2. Insuficientes programas de capacitación para la toma de conciencia debido al desconocimiento de la ley antisoborno (ISO 37001:2016), Plan Anticorrupción y  de los  valores y principios propios de la entidad.</v>
      </c>
      <c r="D121" s="114"/>
      <c r="E121" s="114"/>
      <c r="F121" s="105" t="s">
        <v>424</v>
      </c>
      <c r="G121" s="105" t="s">
        <v>424</v>
      </c>
      <c r="H121" s="105" t="s">
        <v>424</v>
      </c>
      <c r="I121" s="105" t="s">
        <v>424</v>
      </c>
      <c r="J121" s="109">
        <f t="shared" si="15"/>
        <v>0</v>
      </c>
      <c r="K121" s="498"/>
      <c r="L121" s="105" t="str">
        <f>'5- Identificación de Riesgos'!I131</f>
        <v>Incumplimiento de las metas establecidas</v>
      </c>
      <c r="M121" s="179"/>
      <c r="N121" s="105" t="s">
        <v>421</v>
      </c>
      <c r="O121" s="105" t="s">
        <v>421</v>
      </c>
      <c r="P121" s="105" t="s">
        <v>421</v>
      </c>
      <c r="Q121" s="105" t="s">
        <v>421</v>
      </c>
      <c r="R121" s="109">
        <f t="shared" si="8"/>
        <v>1</v>
      </c>
      <c r="S121" s="498"/>
      <c r="T121" s="410"/>
      <c r="U121" s="404"/>
      <c r="V121" s="413"/>
    </row>
    <row r="122" spans="1:22" ht="30" customHeight="1">
      <c r="A122" s="450"/>
      <c r="B122" s="404"/>
      <c r="C122" s="124" t="str">
        <f>'5- Identificación de Riesgos'!D122</f>
        <v>3. Desconocimiento del Código de Etica y Buen Gobierno.</v>
      </c>
      <c r="D122" s="114"/>
      <c r="E122" s="114"/>
      <c r="F122" s="105" t="s">
        <v>421</v>
      </c>
      <c r="G122" s="105" t="s">
        <v>421</v>
      </c>
      <c r="H122" s="105" t="s">
        <v>421</v>
      </c>
      <c r="I122" s="105" t="s">
        <v>421</v>
      </c>
      <c r="J122" s="109">
        <f t="shared" si="15"/>
        <v>1</v>
      </c>
      <c r="K122" s="498"/>
      <c r="L122" s="105" t="str">
        <f>'5- Identificación de Riesgos'!I132</f>
        <v>Afectación Económica</v>
      </c>
      <c r="M122" s="113"/>
      <c r="N122" s="107"/>
      <c r="O122" s="107"/>
      <c r="P122" s="107"/>
      <c r="Q122" s="107"/>
      <c r="R122" s="109">
        <f t="shared" si="8"/>
        <v>0</v>
      </c>
      <c r="S122" s="498"/>
      <c r="T122" s="410"/>
      <c r="U122" s="404"/>
      <c r="V122" s="413"/>
    </row>
    <row r="123" spans="1:22" ht="30" customHeight="1">
      <c r="A123" s="450"/>
      <c r="B123" s="404"/>
      <c r="C123" s="124" t="str">
        <f>'5- Identificación de Riesgos'!D123</f>
        <v>4. Falta o inaplicación de controles.</v>
      </c>
      <c r="D123" s="114"/>
      <c r="E123" s="114"/>
      <c r="F123" s="105"/>
      <c r="G123" s="105"/>
      <c r="H123" s="105"/>
      <c r="I123" s="105"/>
      <c r="J123" s="109">
        <f t="shared" si="15"/>
        <v>0</v>
      </c>
      <c r="K123" s="498"/>
      <c r="L123" s="105">
        <f>'5- Identificación de Riesgos'!I133</f>
        <v>0</v>
      </c>
      <c r="M123" s="130"/>
      <c r="N123" s="105"/>
      <c r="O123" s="105"/>
      <c r="P123" s="105"/>
      <c r="Q123" s="105"/>
      <c r="R123" s="109">
        <f t="shared" si="8"/>
        <v>0</v>
      </c>
      <c r="S123" s="498"/>
      <c r="T123" s="410"/>
      <c r="U123" s="404"/>
      <c r="V123" s="413"/>
    </row>
    <row r="124" spans="1:22" ht="30" customHeight="1">
      <c r="A124" s="450"/>
      <c r="B124" s="404"/>
      <c r="C124" s="124">
        <f>'5- Identificación de Riesgos'!D124</f>
        <v>0</v>
      </c>
      <c r="D124" s="114"/>
      <c r="E124" s="114"/>
      <c r="F124" s="105"/>
      <c r="G124" s="105"/>
      <c r="H124" s="105"/>
      <c r="I124" s="105"/>
      <c r="J124" s="109">
        <f t="shared" si="15"/>
        <v>0</v>
      </c>
      <c r="K124" s="498"/>
      <c r="L124" s="105">
        <f>'5- Identificación de Riesgos'!I134</f>
        <v>0</v>
      </c>
      <c r="M124" s="130"/>
      <c r="N124" s="105"/>
      <c r="O124" s="105"/>
      <c r="P124" s="105"/>
      <c r="Q124" s="105"/>
      <c r="R124" s="109">
        <f t="shared" ref="R124:R149" si="18">SUM(COUNTIF(N124,"SI")*25%,COUNTIF(O124,"SI")*40%,COUNTIF(P124,"SI")*25%,COUNTIF(Q124,"SI")*10%)</f>
        <v>0</v>
      </c>
      <c r="S124" s="498"/>
      <c r="T124" s="410"/>
      <c r="U124" s="404"/>
      <c r="V124" s="413"/>
    </row>
    <row r="125" spans="1:22" ht="30" customHeight="1">
      <c r="A125" s="450"/>
      <c r="B125" s="404"/>
      <c r="C125" s="124">
        <f>'5- Identificación de Riesgos'!D125</f>
        <v>0</v>
      </c>
      <c r="D125" s="114"/>
      <c r="E125" s="114"/>
      <c r="F125" s="105"/>
      <c r="G125" s="105"/>
      <c r="H125" s="105"/>
      <c r="I125" s="105"/>
      <c r="J125" s="109">
        <f t="shared" si="15"/>
        <v>0</v>
      </c>
      <c r="K125" s="498"/>
      <c r="L125" s="105">
        <f>'5- Identificación de Riesgos'!I135</f>
        <v>0</v>
      </c>
      <c r="M125" s="130"/>
      <c r="N125" s="105"/>
      <c r="O125" s="105"/>
      <c r="P125" s="105"/>
      <c r="Q125" s="105"/>
      <c r="R125" s="109">
        <f t="shared" si="18"/>
        <v>0</v>
      </c>
      <c r="S125" s="498"/>
      <c r="T125" s="410"/>
      <c r="U125" s="404"/>
      <c r="V125" s="413"/>
    </row>
    <row r="126" spans="1:22" ht="30" customHeight="1">
      <c r="A126" s="450"/>
      <c r="B126" s="404"/>
      <c r="C126" s="124">
        <f>'5- Identificación de Riesgos'!D126</f>
        <v>0</v>
      </c>
      <c r="D126" s="114"/>
      <c r="E126" s="114"/>
      <c r="F126" s="105"/>
      <c r="G126" s="105"/>
      <c r="H126" s="105"/>
      <c r="I126" s="105"/>
      <c r="J126" s="109">
        <f t="shared" si="15"/>
        <v>0</v>
      </c>
      <c r="K126" s="498"/>
      <c r="L126" s="105">
        <f>'5- Identificación de Riesgos'!I136</f>
        <v>0</v>
      </c>
      <c r="M126" s="130"/>
      <c r="N126" s="105"/>
      <c r="O126" s="105"/>
      <c r="P126" s="105"/>
      <c r="Q126" s="105"/>
      <c r="R126" s="109">
        <f t="shared" si="18"/>
        <v>0</v>
      </c>
      <c r="S126" s="498"/>
      <c r="T126" s="410"/>
      <c r="U126" s="404"/>
      <c r="V126" s="413"/>
    </row>
    <row r="127" spans="1:22" ht="30" customHeight="1">
      <c r="A127" s="450"/>
      <c r="B127" s="404"/>
      <c r="C127" s="124">
        <f>'5- Identificación de Riesgos'!D127</f>
        <v>0</v>
      </c>
      <c r="D127" s="114"/>
      <c r="E127" s="114"/>
      <c r="F127" s="105"/>
      <c r="G127" s="105"/>
      <c r="H127" s="105"/>
      <c r="I127" s="105"/>
      <c r="J127" s="109">
        <f t="shared" si="15"/>
        <v>0</v>
      </c>
      <c r="K127" s="498"/>
      <c r="L127" s="105">
        <f>'5- Identificación de Riesgos'!I137</f>
        <v>0</v>
      </c>
      <c r="M127" s="130"/>
      <c r="N127" s="105"/>
      <c r="O127" s="105"/>
      <c r="P127" s="105"/>
      <c r="Q127" s="105"/>
      <c r="R127" s="109">
        <f t="shared" si="18"/>
        <v>0</v>
      </c>
      <c r="S127" s="498"/>
      <c r="T127" s="410"/>
      <c r="U127" s="404"/>
      <c r="V127" s="413"/>
    </row>
    <row r="128" spans="1:22">
      <c r="A128" s="450"/>
      <c r="B128" s="404"/>
      <c r="C128" s="124">
        <f>'5- Identificación de Riesgos'!D128</f>
        <v>0</v>
      </c>
      <c r="D128" s="114"/>
      <c r="E128" s="114"/>
      <c r="F128" s="105"/>
      <c r="G128" s="105"/>
      <c r="H128" s="105"/>
      <c r="I128" s="105"/>
      <c r="J128" s="109">
        <f t="shared" si="15"/>
        <v>0</v>
      </c>
      <c r="K128" s="498"/>
      <c r="L128" s="105">
        <f>'5- Identificación de Riesgos'!I138</f>
        <v>0</v>
      </c>
      <c r="M128" s="130"/>
      <c r="N128" s="105"/>
      <c r="O128" s="105"/>
      <c r="P128" s="105"/>
      <c r="Q128" s="105"/>
      <c r="R128" s="109">
        <f t="shared" si="18"/>
        <v>0</v>
      </c>
      <c r="S128" s="498"/>
      <c r="T128" s="410"/>
      <c r="U128" s="404"/>
      <c r="V128" s="413"/>
    </row>
    <row r="129" spans="1:22" ht="15.75" thickBot="1">
      <c r="A129" s="451"/>
      <c r="B129" s="405"/>
      <c r="C129" s="125">
        <f>'5- Identificación de Riesgos'!D129</f>
        <v>0</v>
      </c>
      <c r="D129" s="129"/>
      <c r="E129" s="129"/>
      <c r="F129" s="106"/>
      <c r="G129" s="106"/>
      <c r="H129" s="106"/>
      <c r="I129" s="106"/>
      <c r="J129" s="110">
        <f t="shared" si="15"/>
        <v>0</v>
      </c>
      <c r="K129" s="499"/>
      <c r="L129" s="106">
        <f>'5- Identificación de Riesgos'!I139</f>
        <v>0</v>
      </c>
      <c r="M129" s="131"/>
      <c r="N129" s="106"/>
      <c r="O129" s="106"/>
      <c r="P129" s="106"/>
      <c r="Q129" s="106"/>
      <c r="R129" s="110">
        <f t="shared" si="18"/>
        <v>0</v>
      </c>
      <c r="S129" s="499"/>
      <c r="T129" s="411"/>
      <c r="U129" s="405"/>
      <c r="V129" s="414"/>
    </row>
    <row r="130" spans="1:22" ht="60" customHeight="1">
      <c r="A130" s="449">
        <f>'5- Identificación de Riesgos'!A130</f>
        <v>13</v>
      </c>
      <c r="B130" s="403" t="str">
        <f>'5- Identificación de Riesgos'!B130</f>
        <v>Ofrecer, prometer, entregar, aceptar o solicitar una ventaja indebida para la adquisición de bienes y servicios</v>
      </c>
      <c r="C130" s="220" t="str">
        <f>'5- Identificación de Riesgos'!D130</f>
        <v>1. Falta de ética de los servidores públicos (Debilidades en principios y valores)</v>
      </c>
      <c r="D130" s="128"/>
      <c r="E130" s="128"/>
      <c r="F130" s="107" t="s">
        <v>424</v>
      </c>
      <c r="G130" s="107" t="s">
        <v>421</v>
      </c>
      <c r="H130" s="107" t="s">
        <v>424</v>
      </c>
      <c r="I130" s="107" t="s">
        <v>424</v>
      </c>
      <c r="J130" s="108">
        <f t="shared" si="15"/>
        <v>0.25</v>
      </c>
      <c r="K130" s="497">
        <f>AVERAGE(J130:J139)</f>
        <v>0.125</v>
      </c>
      <c r="L130" s="104" t="str">
        <f>'5- Identificación de Riesgos'!I140</f>
        <v>Afectación de reputacion,imagén,  credibilidad, satisfacción de usuarios y PI</v>
      </c>
      <c r="M130" s="112"/>
      <c r="N130" s="104" t="s">
        <v>421</v>
      </c>
      <c r="O130" s="104" t="s">
        <v>421</v>
      </c>
      <c r="P130" s="104" t="s">
        <v>421</v>
      </c>
      <c r="Q130" s="104" t="s">
        <v>421</v>
      </c>
      <c r="R130" s="111">
        <f t="shared" si="18"/>
        <v>1</v>
      </c>
      <c r="S130" s="500">
        <f t="shared" ref="S130" si="19">AVERAGE(R130:R139)</f>
        <v>0.2</v>
      </c>
      <c r="T130" s="409" t="str">
        <f>CONCATENATE(INDEX('8- Políticas de Administración '!$B$6:$F$10,MATCH(ROUND(IF((RIGHT('5- Identificación de Riesgos'!H130,1)-'6- Valoración Controles'!K130)&lt;1,1,(RIGHT('5- Identificación de Riesgos'!H130,1)-'6- Valoración Controles'!K130)),0),'8- Políticas de Administración '!$F$6:$F$10,0),1)," - ",ROUND(IF((RIGHT('5- Identificación de Riesgos'!H130,1)-'6- Valoración Controles'!K130)&lt;1,1,(RIGHT('5- Identificación de Riesgos'!H130,1)-'6- Valoración Controles'!K130)),0))</f>
        <v>Muy Baja - 1</v>
      </c>
      <c r="U130" s="403" t="str">
        <f>CONCATENATE(INDEX('8- Políticas de Administración '!$B$17:$F$21,MATCH(ROUND(IF((RIGHT('5- Identificación de Riesgos'!M130,1)-'6- Valoración Controles'!S130)&lt;1,1,(RIGHT('5- Identificación de Riesgos'!M130,1)-'6- Valoración Controles'!S130)),0),'8- Políticas de Administración '!$F$17:$F$21,0),1)," - ",ROUND(IF((RIGHT('5- Identificación de Riesgos'!M130,1)-'6- Valoración Controles'!S130)&lt;1,1,(RIGHT('5- Identificación de Riesgos'!M130,1)-'6- Valoración Controles'!S130)),0))</f>
        <v>Mayor - 4</v>
      </c>
      <c r="V130" s="412" t="str">
        <f>CONCATENATE(VLOOKUP((LEFT(T130,LEN(T130)-4)&amp;LEFT(U130,LEN(U130)-4)),'9- Matriz de Calor '!$D$18:$E$42,2,0)," - ",RIGHT(T130,1)*RIGHT(U130,1))</f>
        <v>Alto  - 4</v>
      </c>
    </row>
    <row r="131" spans="1:22" ht="45" customHeight="1">
      <c r="A131" s="450"/>
      <c r="B131" s="404"/>
      <c r="C131" s="124" t="str">
        <f>'5- Identificación de Riesgos'!D131</f>
        <v>2. Falta de ética de terceros interesados (Debilidades principios y valores)</v>
      </c>
      <c r="D131" s="114"/>
      <c r="E131" s="114"/>
      <c r="F131" s="105" t="s">
        <v>424</v>
      </c>
      <c r="G131" s="105" t="s">
        <v>424</v>
      </c>
      <c r="H131" s="105" t="s">
        <v>424</v>
      </c>
      <c r="I131" s="105" t="s">
        <v>424</v>
      </c>
      <c r="J131" s="109">
        <f t="shared" si="15"/>
        <v>0</v>
      </c>
      <c r="K131" s="498"/>
      <c r="L131" s="105" t="str">
        <f>'5- Identificación de Riesgos'!I141</f>
        <v>Afectación Económica</v>
      </c>
      <c r="M131" s="179"/>
      <c r="N131" s="105" t="s">
        <v>421</v>
      </c>
      <c r="O131" s="105" t="s">
        <v>421</v>
      </c>
      <c r="P131" s="105" t="s">
        <v>421</v>
      </c>
      <c r="Q131" s="105" t="s">
        <v>421</v>
      </c>
      <c r="R131" s="109">
        <f t="shared" si="18"/>
        <v>1</v>
      </c>
      <c r="S131" s="498"/>
      <c r="T131" s="410"/>
      <c r="U131" s="404"/>
      <c r="V131" s="413"/>
    </row>
    <row r="132" spans="1:22" ht="30">
      <c r="A132" s="450"/>
      <c r="B132" s="404"/>
      <c r="C132" s="124" t="str">
        <f>'5- Identificación de Riesgos'!D132</f>
        <v>3. Debilidad en los controles de los procedimientos</v>
      </c>
      <c r="D132" s="114"/>
      <c r="E132" s="114"/>
      <c r="F132" s="105" t="s">
        <v>421</v>
      </c>
      <c r="G132" s="105" t="s">
        <v>421</v>
      </c>
      <c r="H132" s="105" t="s">
        <v>421</v>
      </c>
      <c r="I132" s="105" t="s">
        <v>421</v>
      </c>
      <c r="J132" s="109">
        <f t="shared" si="15"/>
        <v>1</v>
      </c>
      <c r="K132" s="498"/>
      <c r="L132" s="105" t="str">
        <f>'5- Identificación de Riesgos'!I142</f>
        <v>Incumplimiento de las metas establecidas</v>
      </c>
      <c r="M132" s="113"/>
      <c r="N132" s="107"/>
      <c r="O132" s="107"/>
      <c r="P132" s="107"/>
      <c r="Q132" s="107"/>
      <c r="R132" s="109">
        <f t="shared" si="18"/>
        <v>0</v>
      </c>
      <c r="S132" s="498"/>
      <c r="T132" s="410"/>
      <c r="U132" s="404"/>
      <c r="V132" s="413"/>
    </row>
    <row r="133" spans="1:22" ht="30" customHeight="1">
      <c r="A133" s="450"/>
      <c r="B133" s="404"/>
      <c r="C133" s="124" t="str">
        <f>'5- Identificación de Riesgos'!D133</f>
        <v>a. El desconocimiento  de los mecanismos de comercialización de los bienes o servicios y falta de competencia técnica para quien estructura la necesidad</v>
      </c>
      <c r="D133" s="114"/>
      <c r="E133" s="114"/>
      <c r="F133" s="105"/>
      <c r="G133" s="105"/>
      <c r="H133" s="105"/>
      <c r="I133" s="105"/>
      <c r="J133" s="109">
        <f t="shared" si="15"/>
        <v>0</v>
      </c>
      <c r="K133" s="498"/>
      <c r="L133" s="105">
        <f>'5- Identificación de Riesgos'!I143</f>
        <v>0</v>
      </c>
      <c r="M133" s="130"/>
      <c r="N133" s="105"/>
      <c r="O133" s="105"/>
      <c r="P133" s="105"/>
      <c r="Q133" s="105"/>
      <c r="R133" s="109">
        <f t="shared" si="18"/>
        <v>0</v>
      </c>
      <c r="S133" s="498"/>
      <c r="T133" s="410"/>
      <c r="U133" s="404"/>
      <c r="V133" s="413"/>
    </row>
    <row r="134" spans="1:22" ht="30">
      <c r="A134" s="450"/>
      <c r="B134" s="404"/>
      <c r="C134" s="124" t="str">
        <f>'5- Identificación de Riesgos'!D134</f>
        <v xml:space="preserve">b. Concentración en la determinación de las condiciones de las necesidades a contratar </v>
      </c>
      <c r="D134" s="114"/>
      <c r="E134" s="114"/>
      <c r="F134" s="105"/>
      <c r="G134" s="105"/>
      <c r="H134" s="105"/>
      <c r="I134" s="105"/>
      <c r="J134" s="109">
        <f t="shared" si="15"/>
        <v>0</v>
      </c>
      <c r="K134" s="498"/>
      <c r="L134" s="105">
        <f>'5- Identificación de Riesgos'!I144</f>
        <v>0</v>
      </c>
      <c r="M134" s="130"/>
      <c r="N134" s="105"/>
      <c r="O134" s="105"/>
      <c r="P134" s="105"/>
      <c r="Q134" s="105"/>
      <c r="R134" s="109">
        <f t="shared" si="18"/>
        <v>0</v>
      </c>
      <c r="S134" s="498"/>
      <c r="T134" s="410"/>
      <c r="U134" s="404"/>
      <c r="V134" s="413"/>
    </row>
    <row r="135" spans="1:22" ht="30" customHeight="1">
      <c r="A135" s="450"/>
      <c r="B135" s="404"/>
      <c r="C135" s="124">
        <f>'5- Identificación de Riesgos'!D135</f>
        <v>0</v>
      </c>
      <c r="D135" s="114"/>
      <c r="E135" s="114"/>
      <c r="F135" s="105"/>
      <c r="G135" s="105"/>
      <c r="H135" s="105"/>
      <c r="I135" s="105"/>
      <c r="J135" s="109">
        <f t="shared" si="15"/>
        <v>0</v>
      </c>
      <c r="K135" s="498"/>
      <c r="L135" s="105">
        <f>'5- Identificación de Riesgos'!I145</f>
        <v>0</v>
      </c>
      <c r="M135" s="130"/>
      <c r="N135" s="105"/>
      <c r="O135" s="105"/>
      <c r="P135" s="105"/>
      <c r="Q135" s="105"/>
      <c r="R135" s="109">
        <f t="shared" si="18"/>
        <v>0</v>
      </c>
      <c r="S135" s="498"/>
      <c r="T135" s="410"/>
      <c r="U135" s="404"/>
      <c r="V135" s="413"/>
    </row>
    <row r="136" spans="1:22" ht="30" customHeight="1">
      <c r="A136" s="450"/>
      <c r="B136" s="404"/>
      <c r="C136" s="124">
        <f>'5- Identificación de Riesgos'!D136</f>
        <v>0</v>
      </c>
      <c r="D136" s="114"/>
      <c r="E136" s="114"/>
      <c r="F136" s="105"/>
      <c r="G136" s="105"/>
      <c r="H136" s="105"/>
      <c r="I136" s="105"/>
      <c r="J136" s="109">
        <f t="shared" si="15"/>
        <v>0</v>
      </c>
      <c r="K136" s="498"/>
      <c r="L136" s="105">
        <f>'5- Identificación de Riesgos'!I146</f>
        <v>0</v>
      </c>
      <c r="M136" s="130"/>
      <c r="N136" s="105"/>
      <c r="O136" s="105"/>
      <c r="P136" s="105"/>
      <c r="Q136" s="105"/>
      <c r="R136" s="109">
        <f t="shared" si="18"/>
        <v>0</v>
      </c>
      <c r="S136" s="498"/>
      <c r="T136" s="410"/>
      <c r="U136" s="404"/>
      <c r="V136" s="413"/>
    </row>
    <row r="137" spans="1:22" ht="30" customHeight="1">
      <c r="A137" s="450"/>
      <c r="B137" s="404"/>
      <c r="C137" s="124">
        <f>'5- Identificación de Riesgos'!D137</f>
        <v>0</v>
      </c>
      <c r="D137" s="114"/>
      <c r="E137" s="114"/>
      <c r="F137" s="105"/>
      <c r="G137" s="105"/>
      <c r="H137" s="105"/>
      <c r="I137" s="105"/>
      <c r="J137" s="109">
        <f t="shared" si="15"/>
        <v>0</v>
      </c>
      <c r="K137" s="498"/>
      <c r="L137" s="105">
        <f>'5- Identificación de Riesgos'!I147</f>
        <v>0</v>
      </c>
      <c r="M137" s="130"/>
      <c r="N137" s="105"/>
      <c r="O137" s="105"/>
      <c r="P137" s="105"/>
      <c r="Q137" s="105"/>
      <c r="R137" s="109">
        <f t="shared" si="18"/>
        <v>0</v>
      </c>
      <c r="S137" s="498"/>
      <c r="T137" s="410"/>
      <c r="U137" s="404"/>
      <c r="V137" s="413"/>
    </row>
    <row r="138" spans="1:22">
      <c r="A138" s="450"/>
      <c r="B138" s="404"/>
      <c r="C138" s="124">
        <f>'5- Identificación de Riesgos'!D138</f>
        <v>0</v>
      </c>
      <c r="D138" s="114"/>
      <c r="E138" s="114"/>
      <c r="F138" s="105"/>
      <c r="G138" s="105"/>
      <c r="H138" s="105"/>
      <c r="I138" s="105"/>
      <c r="J138" s="109">
        <f t="shared" si="15"/>
        <v>0</v>
      </c>
      <c r="K138" s="498"/>
      <c r="L138" s="105">
        <f>'5- Identificación de Riesgos'!I148</f>
        <v>0</v>
      </c>
      <c r="M138" s="130"/>
      <c r="N138" s="105"/>
      <c r="O138" s="105"/>
      <c r="P138" s="105"/>
      <c r="Q138" s="105"/>
      <c r="R138" s="109">
        <f t="shared" si="18"/>
        <v>0</v>
      </c>
      <c r="S138" s="498"/>
      <c r="T138" s="410"/>
      <c r="U138" s="404"/>
      <c r="V138" s="413"/>
    </row>
    <row r="139" spans="1:22" ht="15.75" thickBot="1">
      <c r="A139" s="451"/>
      <c r="B139" s="405"/>
      <c r="C139" s="125">
        <f>'5- Identificación de Riesgos'!D139</f>
        <v>0</v>
      </c>
      <c r="D139" s="129"/>
      <c r="E139" s="129"/>
      <c r="F139" s="106"/>
      <c r="G139" s="106"/>
      <c r="H139" s="106"/>
      <c r="I139" s="106"/>
      <c r="J139" s="110">
        <f t="shared" si="15"/>
        <v>0</v>
      </c>
      <c r="K139" s="499"/>
      <c r="L139" s="106">
        <f>'5- Identificación de Riesgos'!I149</f>
        <v>0</v>
      </c>
      <c r="M139" s="131"/>
      <c r="N139" s="106"/>
      <c r="O139" s="106"/>
      <c r="P139" s="106"/>
      <c r="Q139" s="106"/>
      <c r="R139" s="110">
        <f t="shared" si="18"/>
        <v>0</v>
      </c>
      <c r="S139" s="499"/>
      <c r="T139" s="411"/>
      <c r="U139" s="405"/>
      <c r="V139" s="414"/>
    </row>
    <row r="140" spans="1:22" ht="30" customHeight="1">
      <c r="A140" s="449">
        <f>'5- Identificación de Riesgos'!A140</f>
        <v>14</v>
      </c>
      <c r="B140" s="403" t="str">
        <f>'5- Identificación de Riesgos'!B140</f>
        <v>Ofrecer, prometer, entregar, aceptar o solicitar una ventaja indebida para recibir bienes o servicios que no satisfacen las condiciones establecidas en los contratos y especificaciones técnicas</v>
      </c>
      <c r="C140" s="220" t="str">
        <f>'5- Identificación de Riesgos'!D140</f>
        <v>1. Falta de ética de los servidores públicos (Debilidades en principios y valores)</v>
      </c>
      <c r="D140" s="128"/>
      <c r="E140" s="128"/>
      <c r="F140" s="107" t="s">
        <v>424</v>
      </c>
      <c r="G140" s="107" t="s">
        <v>421</v>
      </c>
      <c r="H140" s="107" t="s">
        <v>424</v>
      </c>
      <c r="I140" s="107" t="s">
        <v>424</v>
      </c>
      <c r="J140" s="108">
        <f t="shared" si="15"/>
        <v>0.25</v>
      </c>
      <c r="K140" s="497">
        <f>AVERAGE(J140:J149)</f>
        <v>0.125</v>
      </c>
      <c r="L140" s="104" t="str">
        <f>'5- Identificación de Riesgos'!I150</f>
        <v>Afectación Económica</v>
      </c>
      <c r="M140" s="112"/>
      <c r="N140" s="104" t="s">
        <v>421</v>
      </c>
      <c r="O140" s="104" t="s">
        <v>421</v>
      </c>
      <c r="P140" s="104" t="s">
        <v>421</v>
      </c>
      <c r="Q140" s="104" t="s">
        <v>421</v>
      </c>
      <c r="R140" s="111">
        <f t="shared" si="18"/>
        <v>1</v>
      </c>
      <c r="S140" s="500">
        <f t="shared" ref="S140" si="20">AVERAGE(R140:R149)</f>
        <v>0.2</v>
      </c>
      <c r="T140" s="409" t="str">
        <f>CONCATENATE(INDEX('8- Políticas de Administración '!$B$6:$F$10,MATCH(ROUND(IF((RIGHT('5- Identificación de Riesgos'!H140,1)-'6- Valoración Controles'!K140)&lt;1,1,(RIGHT('5- Identificación de Riesgos'!H140,1)-'6- Valoración Controles'!K140)),0),'8- Políticas de Administración '!$F$6:$F$10,0),1)," - ",ROUND(IF((RIGHT('5- Identificación de Riesgos'!H140,1)-'6- Valoración Controles'!K140)&lt;1,1,(RIGHT('5- Identificación de Riesgos'!H140,1)-'6- Valoración Controles'!K140)),0))</f>
        <v>Muy Baja - 1</v>
      </c>
      <c r="U140" s="403" t="str">
        <f>CONCATENATE(INDEX('8- Políticas de Administración '!$B$17:$F$21,MATCH(ROUND(IF((RIGHT('5- Identificación de Riesgos'!M140,1)-'6- Valoración Controles'!S140)&lt;1,1,(RIGHT('5- Identificación de Riesgos'!M140,1)-'6- Valoración Controles'!S140)),0),'8- Políticas de Administración '!$F$17:$F$21,0),1)," - ",ROUND(IF((RIGHT('5- Identificación de Riesgos'!M140,1)-'6- Valoración Controles'!S140)&lt;1,1,(RIGHT('5- Identificación de Riesgos'!M140,1)-'6- Valoración Controles'!S140)),0))</f>
        <v>Mayor - 4</v>
      </c>
      <c r="V140" s="412" t="str">
        <f>CONCATENATE(VLOOKUP((LEFT(T140,LEN(T140)-4)&amp;LEFT(U140,LEN(U140)-4)),'9- Matriz de Calor '!$D$18:$E$42,2,0)," - ",RIGHT(T140,1)*RIGHT(U140,1))</f>
        <v>Alto  - 4</v>
      </c>
    </row>
    <row r="141" spans="1:22" ht="30" customHeight="1">
      <c r="A141" s="450"/>
      <c r="B141" s="404"/>
      <c r="C141" s="124" t="str">
        <f>'5- Identificación de Riesgos'!D141</f>
        <v>2. Falta de ética de terceros interesados (Debilidades principios y valores)</v>
      </c>
      <c r="D141" s="114"/>
      <c r="E141" s="114"/>
      <c r="F141" s="105" t="s">
        <v>424</v>
      </c>
      <c r="G141" s="105" t="s">
        <v>424</v>
      </c>
      <c r="H141" s="105" t="s">
        <v>424</v>
      </c>
      <c r="I141" s="105" t="s">
        <v>424</v>
      </c>
      <c r="J141" s="109">
        <f t="shared" si="15"/>
        <v>0</v>
      </c>
      <c r="K141" s="498"/>
      <c r="L141" s="105" t="str">
        <f>'5- Identificación de Riesgos'!I151</f>
        <v>Interrupción o afectación en la prestación del servicio administrativo</v>
      </c>
      <c r="M141" s="179"/>
      <c r="N141" s="105" t="s">
        <v>421</v>
      </c>
      <c r="O141" s="105" t="s">
        <v>421</v>
      </c>
      <c r="P141" s="105" t="s">
        <v>421</v>
      </c>
      <c r="Q141" s="105" t="s">
        <v>421</v>
      </c>
      <c r="R141" s="109">
        <f t="shared" si="18"/>
        <v>1</v>
      </c>
      <c r="S141" s="498"/>
      <c r="T141" s="410"/>
      <c r="U141" s="404"/>
      <c r="V141" s="413"/>
    </row>
    <row r="142" spans="1:22" ht="60" customHeight="1">
      <c r="A142" s="450"/>
      <c r="B142" s="404"/>
      <c r="C142" s="124" t="str">
        <f>'5- Identificación de Riesgos'!D142</f>
        <v>3. Debilidad en los controles de los procedimientos</v>
      </c>
      <c r="D142" s="114"/>
      <c r="E142" s="114"/>
      <c r="F142" s="105" t="s">
        <v>421</v>
      </c>
      <c r="G142" s="105" t="s">
        <v>421</v>
      </c>
      <c r="H142" s="105" t="s">
        <v>421</v>
      </c>
      <c r="I142" s="105" t="s">
        <v>421</v>
      </c>
      <c r="J142" s="109">
        <f t="shared" si="15"/>
        <v>1</v>
      </c>
      <c r="K142" s="498"/>
      <c r="L142" s="105">
        <f>'5- Identificación de Riesgos'!I152</f>
        <v>0</v>
      </c>
      <c r="M142" s="113"/>
      <c r="N142" s="107"/>
      <c r="O142" s="107"/>
      <c r="P142" s="107"/>
      <c r="Q142" s="107"/>
      <c r="R142" s="109">
        <f t="shared" si="18"/>
        <v>0</v>
      </c>
      <c r="S142" s="498"/>
      <c r="T142" s="410"/>
      <c r="U142" s="404"/>
      <c r="V142" s="413"/>
    </row>
    <row r="143" spans="1:22" ht="30" customHeight="1">
      <c r="A143" s="450"/>
      <c r="B143" s="404"/>
      <c r="C143" s="124" t="str">
        <f>'5- Identificación de Riesgos'!D143</f>
        <v>a. No determinar y/o aplicar la lista de chequeo de los productos y especificaciones.</v>
      </c>
      <c r="D143" s="114"/>
      <c r="E143" s="114"/>
      <c r="F143" s="105"/>
      <c r="G143" s="105"/>
      <c r="H143" s="105"/>
      <c r="I143" s="105"/>
      <c r="J143" s="109">
        <f t="shared" si="15"/>
        <v>0</v>
      </c>
      <c r="K143" s="498"/>
      <c r="L143" s="105">
        <f>'5- Identificación de Riesgos'!I153</f>
        <v>0</v>
      </c>
      <c r="M143" s="130"/>
      <c r="N143" s="105"/>
      <c r="O143" s="105"/>
      <c r="P143" s="105"/>
      <c r="Q143" s="105"/>
      <c r="R143" s="109">
        <f t="shared" si="18"/>
        <v>0</v>
      </c>
      <c r="S143" s="498"/>
      <c r="T143" s="410"/>
      <c r="U143" s="404"/>
      <c r="V143" s="413"/>
    </row>
    <row r="144" spans="1:22" ht="45" customHeight="1">
      <c r="A144" s="450"/>
      <c r="B144" s="404"/>
      <c r="C144" s="124" t="str">
        <f>'5- Identificación de Riesgos'!D144</f>
        <v>b. En los eventos de contar con Interventor, el Supervisor no efectua seguimiento y control a los informes de cumplimiento de obligaciones contractuales.</v>
      </c>
      <c r="D144" s="114"/>
      <c r="E144" s="114"/>
      <c r="F144" s="105"/>
      <c r="G144" s="105"/>
      <c r="H144" s="105"/>
      <c r="I144" s="105"/>
      <c r="J144" s="109">
        <f t="shared" si="15"/>
        <v>0</v>
      </c>
      <c r="K144" s="498"/>
      <c r="L144" s="105">
        <f>'5- Identificación de Riesgos'!I154</f>
        <v>0</v>
      </c>
      <c r="M144" s="130"/>
      <c r="N144" s="105"/>
      <c r="O144" s="105"/>
      <c r="P144" s="105"/>
      <c r="Q144" s="105"/>
      <c r="R144" s="109">
        <f t="shared" si="18"/>
        <v>0</v>
      </c>
      <c r="S144" s="498"/>
      <c r="T144" s="410"/>
      <c r="U144" s="404"/>
      <c r="V144" s="413"/>
    </row>
    <row r="145" spans="1:22" ht="45" customHeight="1">
      <c r="A145" s="450"/>
      <c r="B145" s="404"/>
      <c r="C145" s="124" t="str">
        <f>'5- Identificación de Riesgos'!D145</f>
        <v>c. El Interventor y/o Supervisor se abstiene u omite verificar el cumplimiento de las obligaciones establecidas en el marco legal.</v>
      </c>
      <c r="D145" s="114"/>
      <c r="E145" s="114"/>
      <c r="F145" s="105"/>
      <c r="G145" s="105"/>
      <c r="H145" s="105"/>
      <c r="I145" s="105"/>
      <c r="J145" s="109">
        <f t="shared" si="15"/>
        <v>0</v>
      </c>
      <c r="K145" s="498"/>
      <c r="L145" s="105">
        <f>'5- Identificación de Riesgos'!I155</f>
        <v>0</v>
      </c>
      <c r="M145" s="130"/>
      <c r="N145" s="105"/>
      <c r="O145" s="105"/>
      <c r="P145" s="105"/>
      <c r="Q145" s="105"/>
      <c r="R145" s="109">
        <f t="shared" si="18"/>
        <v>0</v>
      </c>
      <c r="S145" s="498"/>
      <c r="T145" s="410"/>
      <c r="U145" s="404"/>
      <c r="V145" s="413"/>
    </row>
    <row r="146" spans="1:22" ht="45" customHeight="1">
      <c r="A146" s="450"/>
      <c r="B146" s="404"/>
      <c r="C146" s="124" t="str">
        <f>'5- Identificación de Riesgos'!D146</f>
        <v>d. No determinar los mecanismos de verificación que garanticen la integralidad y calidad del bien, producto o servicio, según especificaciones</v>
      </c>
      <c r="D146" s="114"/>
      <c r="E146" s="114"/>
      <c r="F146" s="105"/>
      <c r="G146" s="105"/>
      <c r="H146" s="105"/>
      <c r="I146" s="105"/>
      <c r="J146" s="109">
        <f t="shared" si="15"/>
        <v>0</v>
      </c>
      <c r="K146" s="498"/>
      <c r="L146" s="105">
        <f>'5- Identificación de Riesgos'!I156</f>
        <v>0</v>
      </c>
      <c r="M146" s="130"/>
      <c r="N146" s="105"/>
      <c r="O146" s="105"/>
      <c r="P146" s="105"/>
      <c r="Q146" s="105"/>
      <c r="R146" s="109">
        <f t="shared" si="18"/>
        <v>0</v>
      </c>
      <c r="S146" s="498"/>
      <c r="T146" s="410"/>
      <c r="U146" s="404"/>
      <c r="V146" s="413"/>
    </row>
    <row r="147" spans="1:22" ht="30" customHeight="1">
      <c r="A147" s="450"/>
      <c r="B147" s="404"/>
      <c r="C147" s="124">
        <f>'5- Identificación de Riesgos'!D147</f>
        <v>0</v>
      </c>
      <c r="D147" s="114"/>
      <c r="E147" s="114"/>
      <c r="F147" s="105"/>
      <c r="G147" s="105"/>
      <c r="H147" s="105"/>
      <c r="I147" s="105"/>
      <c r="J147" s="109">
        <f t="shared" si="15"/>
        <v>0</v>
      </c>
      <c r="K147" s="498"/>
      <c r="L147" s="105">
        <f>'5- Identificación de Riesgos'!I157</f>
        <v>0</v>
      </c>
      <c r="M147" s="130"/>
      <c r="N147" s="105"/>
      <c r="O147" s="105"/>
      <c r="P147" s="105"/>
      <c r="Q147" s="105"/>
      <c r="R147" s="109">
        <f t="shared" si="18"/>
        <v>0</v>
      </c>
      <c r="S147" s="498"/>
      <c r="T147" s="410"/>
      <c r="U147" s="404"/>
      <c r="V147" s="413"/>
    </row>
    <row r="148" spans="1:22">
      <c r="A148" s="450"/>
      <c r="B148" s="404"/>
      <c r="C148" s="124">
        <f>'5- Identificación de Riesgos'!D148</f>
        <v>0</v>
      </c>
      <c r="D148" s="114"/>
      <c r="E148" s="114"/>
      <c r="F148" s="105"/>
      <c r="G148" s="105"/>
      <c r="H148" s="105"/>
      <c r="I148" s="105"/>
      <c r="J148" s="109">
        <f t="shared" si="15"/>
        <v>0</v>
      </c>
      <c r="K148" s="498"/>
      <c r="L148" s="105">
        <f>'5- Identificación de Riesgos'!I158</f>
        <v>0</v>
      </c>
      <c r="M148" s="130"/>
      <c r="N148" s="105"/>
      <c r="O148" s="105"/>
      <c r="P148" s="105"/>
      <c r="Q148" s="105"/>
      <c r="R148" s="109">
        <f t="shared" si="18"/>
        <v>0</v>
      </c>
      <c r="S148" s="498"/>
      <c r="T148" s="410"/>
      <c r="U148" s="404"/>
      <c r="V148" s="413"/>
    </row>
    <row r="149" spans="1:22" ht="15.75" thickBot="1">
      <c r="A149" s="451"/>
      <c r="B149" s="405"/>
      <c r="C149" s="125">
        <f>'5- Identificación de Riesgos'!D149</f>
        <v>0</v>
      </c>
      <c r="D149" s="129"/>
      <c r="E149" s="129"/>
      <c r="F149" s="106"/>
      <c r="G149" s="106"/>
      <c r="H149" s="106"/>
      <c r="I149" s="106"/>
      <c r="J149" s="110">
        <f t="shared" si="15"/>
        <v>0</v>
      </c>
      <c r="K149" s="499"/>
      <c r="L149" s="106">
        <f>'5- Identificación de Riesgos'!I159</f>
        <v>0</v>
      </c>
      <c r="M149" s="131"/>
      <c r="N149" s="106"/>
      <c r="O149" s="106"/>
      <c r="P149" s="106"/>
      <c r="Q149" s="106"/>
      <c r="R149" s="110">
        <f t="shared" si="18"/>
        <v>0</v>
      </c>
      <c r="S149" s="499"/>
      <c r="T149" s="411"/>
      <c r="U149" s="405"/>
      <c r="V149" s="414"/>
    </row>
    <row r="150" spans="1:22" ht="30" customHeight="1">
      <c r="A150" s="449">
        <f>'5- Identificación de Riesgos'!A150</f>
        <v>15</v>
      </c>
      <c r="B150" s="403" t="str">
        <f>'5- Identificación de Riesgos'!B150</f>
        <v>Ofrecer, prometer, entregar, aceptar o solicitar una ventaja indebida para permitir el uso de los bienes muebles e inmubles, equipos y consumibles de la entidad con destino diferente a lo establecido.</v>
      </c>
      <c r="C150" s="220" t="str">
        <f>'5- Identificación de Riesgos'!D150</f>
        <v>1. Falta de ética de los servidores públicos (Debilidades en principios y valores)</v>
      </c>
      <c r="D150" s="128"/>
      <c r="E150" s="128"/>
      <c r="F150" s="107" t="s">
        <v>424</v>
      </c>
      <c r="G150" s="107" t="s">
        <v>421</v>
      </c>
      <c r="H150" s="107" t="s">
        <v>424</v>
      </c>
      <c r="I150" s="107" t="s">
        <v>424</v>
      </c>
      <c r="J150" s="108">
        <f t="shared" ref="J150:J159" si="21">COUNTIF(F150:I150,"SI")/4</f>
        <v>0.25</v>
      </c>
      <c r="K150" s="497">
        <f>AVERAGE(J150:J159)</f>
        <v>0.125</v>
      </c>
      <c r="L150" s="104">
        <f>'5- Identificación de Riesgos'!I160</f>
        <v>0</v>
      </c>
      <c r="M150" s="112"/>
      <c r="N150" s="104" t="s">
        <v>421</v>
      </c>
      <c r="O150" s="104" t="s">
        <v>421</v>
      </c>
      <c r="P150" s="104" t="s">
        <v>421</v>
      </c>
      <c r="Q150" s="104" t="s">
        <v>421</v>
      </c>
      <c r="R150" s="111">
        <f t="shared" ref="R150:R159" si="22">SUM(COUNTIF(N150,"SI")*25%,COUNTIF(O150,"SI")*40%,COUNTIF(P150,"SI")*25%,COUNTIF(Q150,"SI")*10%)</f>
        <v>1</v>
      </c>
      <c r="S150" s="500">
        <f t="shared" ref="S150" si="23">AVERAGE(R150:R159)</f>
        <v>0.2</v>
      </c>
      <c r="T150" s="409" t="str">
        <f>CONCATENATE(INDEX('8- Políticas de Administración '!$B$6:$F$10,MATCH(ROUND(IF((RIGHT('5- Identificación de Riesgos'!H150,1)-'6- Valoración Controles'!K150)&lt;1,1,(RIGHT('5- Identificación de Riesgos'!H150,1)-'6- Valoración Controles'!K150)),0),'8- Políticas de Administración '!$F$6:$F$10,0),1)," - ",ROUND(IF((RIGHT('5- Identificación de Riesgos'!H150,1)-'6- Valoración Controles'!K150)&lt;1,1,(RIGHT('5- Identificación de Riesgos'!H150,1)-'6- Valoración Controles'!K150)),0))</f>
        <v>Muy Baja - 1</v>
      </c>
      <c r="U150" s="403" t="str">
        <f>CONCATENATE(INDEX('8- Políticas de Administración '!$B$17:$F$21,MATCH(ROUND(IF((RIGHT('5- Identificación de Riesgos'!M150,1)-'6- Valoración Controles'!S150)&lt;1,1,(RIGHT('5- Identificación de Riesgos'!M150,1)-'6- Valoración Controles'!S150)),0),'8- Políticas de Administración '!$F$17:$F$21,0),1)," - ",ROUND(IF((RIGHT('5- Identificación de Riesgos'!M150,1)-'6- Valoración Controles'!S150)&lt;1,1,(RIGHT('5- Identificación de Riesgos'!M150,1)-'6- Valoración Controles'!S150)),0))</f>
        <v>Menor - 2</v>
      </c>
      <c r="V150" s="412" t="str">
        <f>CONCATENATE(VLOOKUP((LEFT(T150,LEN(T150)-4)&amp;LEFT(U150,LEN(U150)-4)),'9- Matriz de Calor '!$D$18:$E$42,2,0)," - ",RIGHT(T150,1)*RIGHT(U150,1))</f>
        <v>Bajo - 2</v>
      </c>
    </row>
    <row r="151" spans="1:22" ht="45" customHeight="1">
      <c r="A151" s="450"/>
      <c r="B151" s="404"/>
      <c r="C151" s="124" t="str">
        <f>'5- Identificación de Riesgos'!D151</f>
        <v>2. Falta de ética de terceros interesados  (Debilidades principios y valores)</v>
      </c>
      <c r="D151" s="114"/>
      <c r="E151" s="114"/>
      <c r="F151" s="105" t="s">
        <v>424</v>
      </c>
      <c r="G151" s="105" t="s">
        <v>424</v>
      </c>
      <c r="H151" s="105" t="s">
        <v>424</v>
      </c>
      <c r="I151" s="105" t="s">
        <v>424</v>
      </c>
      <c r="J151" s="109">
        <f t="shared" si="21"/>
        <v>0</v>
      </c>
      <c r="K151" s="498"/>
      <c r="L151" s="105">
        <f>'5- Identificación de Riesgos'!I161</f>
        <v>0</v>
      </c>
      <c r="M151" s="179"/>
      <c r="N151" s="105" t="s">
        <v>421</v>
      </c>
      <c r="O151" s="105" t="s">
        <v>421</v>
      </c>
      <c r="P151" s="105" t="s">
        <v>421</v>
      </c>
      <c r="Q151" s="105" t="s">
        <v>421</v>
      </c>
      <c r="R151" s="109">
        <f t="shared" si="22"/>
        <v>1</v>
      </c>
      <c r="S151" s="498"/>
      <c r="T151" s="410"/>
      <c r="U151" s="404"/>
      <c r="V151" s="413"/>
    </row>
    <row r="152" spans="1:22" ht="30" customHeight="1">
      <c r="A152" s="450"/>
      <c r="B152" s="404"/>
      <c r="C152" s="124" t="str">
        <f>'5- Identificación de Riesgos'!D152</f>
        <v>3. Debilidad en los controles de los procedimientos para el manejo de los bienes muebles, equipos y consumibles</v>
      </c>
      <c r="D152" s="114"/>
      <c r="E152" s="114"/>
      <c r="F152" s="105" t="s">
        <v>421</v>
      </c>
      <c r="G152" s="105" t="s">
        <v>421</v>
      </c>
      <c r="H152" s="105" t="s">
        <v>421</v>
      </c>
      <c r="I152" s="105" t="s">
        <v>421</v>
      </c>
      <c r="J152" s="109">
        <f t="shared" si="21"/>
        <v>1</v>
      </c>
      <c r="K152" s="498"/>
      <c r="L152" s="105">
        <f>'5- Identificación de Riesgos'!I162</f>
        <v>0</v>
      </c>
      <c r="M152" s="113"/>
      <c r="N152" s="107"/>
      <c r="O152" s="107"/>
      <c r="P152" s="107"/>
      <c r="Q152" s="107"/>
      <c r="R152" s="109">
        <f t="shared" si="22"/>
        <v>0</v>
      </c>
      <c r="S152" s="498"/>
      <c r="T152" s="410"/>
      <c r="U152" s="404"/>
      <c r="V152" s="413"/>
    </row>
    <row r="153" spans="1:22" ht="45" customHeight="1">
      <c r="A153" s="450"/>
      <c r="B153" s="404"/>
      <c r="C153" s="124" t="str">
        <f>'5- Identificación de Riesgos'!D153</f>
        <v>4. Debilidad en los controles para el retiro de los bienes muebles, equipos y consumibles de las sedes de la entidad</v>
      </c>
      <c r="D153" s="114"/>
      <c r="E153" s="114"/>
      <c r="F153" s="105"/>
      <c r="G153" s="105"/>
      <c r="H153" s="105"/>
      <c r="I153" s="105"/>
      <c r="J153" s="109">
        <f t="shared" si="21"/>
        <v>0</v>
      </c>
      <c r="K153" s="498"/>
      <c r="L153" s="105">
        <f>'5- Identificación de Riesgos'!I163</f>
        <v>0</v>
      </c>
      <c r="M153" s="130"/>
      <c r="N153" s="105"/>
      <c r="O153" s="105"/>
      <c r="P153" s="105"/>
      <c r="Q153" s="105"/>
      <c r="R153" s="109">
        <f t="shared" si="22"/>
        <v>0</v>
      </c>
      <c r="S153" s="498"/>
      <c r="T153" s="410"/>
      <c r="U153" s="404"/>
      <c r="V153" s="413"/>
    </row>
    <row r="154" spans="1:22" ht="30" customHeight="1">
      <c r="A154" s="450"/>
      <c r="B154" s="404"/>
      <c r="C154" s="124">
        <f>'5- Identificación de Riesgos'!D154</f>
        <v>0</v>
      </c>
      <c r="D154" s="114"/>
      <c r="E154" s="114"/>
      <c r="F154" s="105"/>
      <c r="G154" s="105"/>
      <c r="H154" s="105"/>
      <c r="I154" s="105"/>
      <c r="J154" s="109">
        <f t="shared" si="21"/>
        <v>0</v>
      </c>
      <c r="K154" s="498"/>
      <c r="L154" s="105">
        <f>'5- Identificación de Riesgos'!I164</f>
        <v>0</v>
      </c>
      <c r="M154" s="130"/>
      <c r="N154" s="105"/>
      <c r="O154" s="105"/>
      <c r="P154" s="105"/>
      <c r="Q154" s="105"/>
      <c r="R154" s="109">
        <f t="shared" si="22"/>
        <v>0</v>
      </c>
      <c r="S154" s="498"/>
      <c r="T154" s="410"/>
      <c r="U154" s="404"/>
      <c r="V154" s="413"/>
    </row>
    <row r="155" spans="1:22" ht="30" customHeight="1">
      <c r="A155" s="450"/>
      <c r="B155" s="404"/>
      <c r="C155" s="124">
        <f>'5- Identificación de Riesgos'!D155</f>
        <v>0</v>
      </c>
      <c r="D155" s="114"/>
      <c r="E155" s="114"/>
      <c r="F155" s="105"/>
      <c r="G155" s="105"/>
      <c r="H155" s="105"/>
      <c r="I155" s="105"/>
      <c r="J155" s="109">
        <f t="shared" si="21"/>
        <v>0</v>
      </c>
      <c r="K155" s="498"/>
      <c r="L155" s="105">
        <f>'5- Identificación de Riesgos'!I165</f>
        <v>0</v>
      </c>
      <c r="M155" s="130"/>
      <c r="N155" s="105"/>
      <c r="O155" s="105"/>
      <c r="P155" s="105"/>
      <c r="Q155" s="105"/>
      <c r="R155" s="109">
        <f t="shared" si="22"/>
        <v>0</v>
      </c>
      <c r="S155" s="498"/>
      <c r="T155" s="410"/>
      <c r="U155" s="404"/>
      <c r="V155" s="413"/>
    </row>
    <row r="156" spans="1:22" ht="30" customHeight="1">
      <c r="A156" s="450"/>
      <c r="B156" s="404"/>
      <c r="C156" s="124">
        <f>'5- Identificación de Riesgos'!D156</f>
        <v>0</v>
      </c>
      <c r="D156" s="114"/>
      <c r="E156" s="114"/>
      <c r="F156" s="105"/>
      <c r="G156" s="105"/>
      <c r="H156" s="105"/>
      <c r="I156" s="105"/>
      <c r="J156" s="109">
        <f t="shared" si="21"/>
        <v>0</v>
      </c>
      <c r="K156" s="498"/>
      <c r="L156" s="105">
        <f>'5- Identificación de Riesgos'!I166</f>
        <v>0</v>
      </c>
      <c r="M156" s="130"/>
      <c r="N156" s="105"/>
      <c r="O156" s="105"/>
      <c r="P156" s="105"/>
      <c r="Q156" s="105"/>
      <c r="R156" s="109">
        <f t="shared" si="22"/>
        <v>0</v>
      </c>
      <c r="S156" s="498"/>
      <c r="T156" s="410"/>
      <c r="U156" s="404"/>
      <c r="V156" s="413"/>
    </row>
    <row r="157" spans="1:22" ht="30" customHeight="1">
      <c r="A157" s="450"/>
      <c r="B157" s="404"/>
      <c r="C157" s="124">
        <f>'5- Identificación de Riesgos'!D157</f>
        <v>0</v>
      </c>
      <c r="D157" s="114"/>
      <c r="E157" s="114"/>
      <c r="F157" s="105"/>
      <c r="G157" s="105"/>
      <c r="H157" s="105"/>
      <c r="I157" s="105"/>
      <c r="J157" s="109">
        <f t="shared" si="21"/>
        <v>0</v>
      </c>
      <c r="K157" s="498"/>
      <c r="L157" s="105">
        <f>'5- Identificación de Riesgos'!I167</f>
        <v>0</v>
      </c>
      <c r="M157" s="130"/>
      <c r="N157" s="105"/>
      <c r="O157" s="105"/>
      <c r="P157" s="105"/>
      <c r="Q157" s="105"/>
      <c r="R157" s="109">
        <f t="shared" si="22"/>
        <v>0</v>
      </c>
      <c r="S157" s="498"/>
      <c r="T157" s="410"/>
      <c r="U157" s="404"/>
      <c r="V157" s="413"/>
    </row>
    <row r="158" spans="1:22">
      <c r="A158" s="450"/>
      <c r="B158" s="404"/>
      <c r="C158" s="124">
        <f>'5- Identificación de Riesgos'!D158</f>
        <v>0</v>
      </c>
      <c r="D158" s="114"/>
      <c r="E158" s="114"/>
      <c r="F158" s="105"/>
      <c r="G158" s="105"/>
      <c r="H158" s="105"/>
      <c r="I158" s="105"/>
      <c r="J158" s="109">
        <f t="shared" si="21"/>
        <v>0</v>
      </c>
      <c r="K158" s="498"/>
      <c r="L158" s="105">
        <f>'5- Identificación de Riesgos'!I168</f>
        <v>0</v>
      </c>
      <c r="M158" s="130"/>
      <c r="N158" s="105"/>
      <c r="O158" s="105"/>
      <c r="P158" s="105"/>
      <c r="Q158" s="105"/>
      <c r="R158" s="109">
        <f t="shared" si="22"/>
        <v>0</v>
      </c>
      <c r="S158" s="498"/>
      <c r="T158" s="410"/>
      <c r="U158" s="404"/>
      <c r="V158" s="413"/>
    </row>
    <row r="159" spans="1:22" ht="15.75" thickBot="1">
      <c r="A159" s="451"/>
      <c r="B159" s="405"/>
      <c r="C159" s="125">
        <f>'5- Identificación de Riesgos'!D159</f>
        <v>0</v>
      </c>
      <c r="D159" s="129"/>
      <c r="E159" s="129"/>
      <c r="F159" s="106"/>
      <c r="G159" s="106"/>
      <c r="H159" s="106"/>
      <c r="I159" s="106"/>
      <c r="J159" s="110">
        <f t="shared" si="21"/>
        <v>0</v>
      </c>
      <c r="K159" s="499"/>
      <c r="L159" s="106">
        <f>'5- Identificación de Riesgos'!I169</f>
        <v>0</v>
      </c>
      <c r="M159" s="131"/>
      <c r="N159" s="106"/>
      <c r="O159" s="106"/>
      <c r="P159" s="106"/>
      <c r="Q159" s="106"/>
      <c r="R159" s="110">
        <f t="shared" si="22"/>
        <v>0</v>
      </c>
      <c r="S159" s="499"/>
      <c r="T159" s="411"/>
      <c r="U159" s="405"/>
      <c r="V159" s="414"/>
    </row>
  </sheetData>
  <mergeCells count="122">
    <mergeCell ref="A150:A159"/>
    <mergeCell ref="B150:B159"/>
    <mergeCell ref="K150:K159"/>
    <mergeCell ref="S150:S159"/>
    <mergeCell ref="T150:T159"/>
    <mergeCell ref="U150:U159"/>
    <mergeCell ref="V150:V159"/>
    <mergeCell ref="U100:U109"/>
    <mergeCell ref="V100:V109"/>
    <mergeCell ref="A100:A109"/>
    <mergeCell ref="B100:B109"/>
    <mergeCell ref="K100:K109"/>
    <mergeCell ref="S100:S109"/>
    <mergeCell ref="T100:T109"/>
    <mergeCell ref="U110:U119"/>
    <mergeCell ref="V110:V119"/>
    <mergeCell ref="A120:A129"/>
    <mergeCell ref="B120:B129"/>
    <mergeCell ref="K120:K129"/>
    <mergeCell ref="S120:S129"/>
    <mergeCell ref="T120:T129"/>
    <mergeCell ref="U120:U129"/>
    <mergeCell ref="V120:V129"/>
    <mergeCell ref="A110:A119"/>
    <mergeCell ref="U80:U89"/>
    <mergeCell ref="V80:V89"/>
    <mergeCell ref="A90:A99"/>
    <mergeCell ref="B90:B99"/>
    <mergeCell ref="K90:K99"/>
    <mergeCell ref="S90:S99"/>
    <mergeCell ref="T90:T99"/>
    <mergeCell ref="U90:U99"/>
    <mergeCell ref="V90:V99"/>
    <mergeCell ref="A80:A89"/>
    <mergeCell ref="K80:K89"/>
    <mergeCell ref="S80:S89"/>
    <mergeCell ref="T80:T89"/>
    <mergeCell ref="B80:B89"/>
    <mergeCell ref="A10:A19"/>
    <mergeCell ref="B10:B19"/>
    <mergeCell ref="C5:V5"/>
    <mergeCell ref="C6:V6"/>
    <mergeCell ref="S10:S19"/>
    <mergeCell ref="T10:T19"/>
    <mergeCell ref="U10:U19"/>
    <mergeCell ref="V10:V19"/>
    <mergeCell ref="K10:K19"/>
    <mergeCell ref="A5:B5"/>
    <mergeCell ref="A6:B6"/>
    <mergeCell ref="A7:C7"/>
    <mergeCell ref="A4:B4"/>
    <mergeCell ref="C4:V4"/>
    <mergeCell ref="T7:V7"/>
    <mergeCell ref="D7:R7"/>
    <mergeCell ref="A8:A9"/>
    <mergeCell ref="B8:B9"/>
    <mergeCell ref="C8:C9"/>
    <mergeCell ref="D8:D9"/>
    <mergeCell ref="E8:E9"/>
    <mergeCell ref="F8:K8"/>
    <mergeCell ref="L8:S8"/>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K70:K79"/>
    <mergeCell ref="S70:S79"/>
    <mergeCell ref="T60:T69"/>
    <mergeCell ref="U60:U69"/>
    <mergeCell ref="V60:V69"/>
    <mergeCell ref="A60:A69"/>
    <mergeCell ref="B60:B69"/>
    <mergeCell ref="K60:K69"/>
    <mergeCell ref="S60:S69"/>
    <mergeCell ref="C1:V3"/>
    <mergeCell ref="U140:U149"/>
    <mergeCell ref="V140:V149"/>
    <mergeCell ref="U130:U139"/>
    <mergeCell ref="V130:V139"/>
    <mergeCell ref="A130:A139"/>
    <mergeCell ref="B130:B139"/>
    <mergeCell ref="K130:K139"/>
    <mergeCell ref="S130:S139"/>
    <mergeCell ref="T130:T139"/>
    <mergeCell ref="B110:B119"/>
    <mergeCell ref="K110:K119"/>
    <mergeCell ref="S110:S119"/>
    <mergeCell ref="T110:T119"/>
    <mergeCell ref="A140:A149"/>
    <mergeCell ref="B140:B149"/>
    <mergeCell ref="K140:K149"/>
    <mergeCell ref="S140:S149"/>
    <mergeCell ref="T140:T149"/>
    <mergeCell ref="T70:T79"/>
    <mergeCell ref="U70:U79"/>
    <mergeCell ref="V70:V79"/>
    <mergeCell ref="B70:B79"/>
    <mergeCell ref="A70:A79"/>
  </mergeCells>
  <conditionalFormatting sqref="T10 T20 T30 T40 T50 T60 T70 T80 T90 T100 T110 T120 T130 T140 T150">
    <cfRule type="containsText" dxfId="252" priority="1045" operator="containsText" text="Muy Baja">
      <formula>NOT(ISERROR(SEARCH("Muy Baja",T10)))</formula>
    </cfRule>
    <cfRule type="containsText" dxfId="251" priority="1046" operator="containsText" text="Baja">
      <formula>NOT(ISERROR(SEARCH("Baja",T10)))</formula>
    </cfRule>
    <cfRule type="containsText" dxfId="250" priority="1047" operator="containsText" text="Muy Alta">
      <formula>NOT(ISERROR(SEARCH("Muy Alta",T10)))</formula>
    </cfRule>
    <cfRule type="containsText" dxfId="249" priority="1049" operator="containsText" text="Alta">
      <formula>NOT(ISERROR(SEARCH("Alta",T10)))</formula>
    </cfRule>
    <cfRule type="containsText" dxfId="248" priority="1050" operator="containsText" text="Media">
      <formula>NOT(ISERROR(SEARCH("Media",T10)))</formula>
    </cfRule>
    <cfRule type="containsText" dxfId="247" priority="1051" operator="containsText" text="Media">
      <formula>NOT(ISERROR(SEARCH("Media",T10)))</formula>
    </cfRule>
    <cfRule type="containsText" dxfId="246" priority="1052" operator="containsText" text="Media">
      <formula>NOT(ISERROR(SEARCH("Media",T10)))</formula>
    </cfRule>
    <cfRule type="containsText" dxfId="245" priority="1053" operator="containsText" text="Muy Baja">
      <formula>NOT(ISERROR(SEARCH("Muy Baja",T10)))</formula>
    </cfRule>
    <cfRule type="containsText" dxfId="244" priority="1054" operator="containsText" text="Baja">
      <formula>NOT(ISERROR(SEARCH("Baja",T10)))</formula>
    </cfRule>
    <cfRule type="containsText" dxfId="243" priority="1055" operator="containsText" text="Muy Baja">
      <formula>NOT(ISERROR(SEARCH("Muy Baja",T10)))</formula>
    </cfRule>
    <cfRule type="containsText" dxfId="242" priority="1056" operator="containsText" text="Muy Baja">
      <formula>NOT(ISERROR(SEARCH("Muy Baja",T10)))</formula>
    </cfRule>
    <cfRule type="containsText" dxfId="241" priority="1057" operator="containsText" text="Muy Baja">
      <formula>NOT(ISERROR(SEARCH("Muy Baja",T10)))</formula>
    </cfRule>
    <cfRule type="containsText" dxfId="240" priority="1058" operator="containsText" text="Muy Baja'Tabla probabilidad'!">
      <formula>NOT(ISERROR(SEARCH("Muy Baja'Tabla probabilidad'!",T10)))</formula>
    </cfRule>
    <cfRule type="containsText" dxfId="239" priority="1059" operator="containsText" text="Muy bajo">
      <formula>NOT(ISERROR(SEARCH("Muy bajo",T10)))</formula>
    </cfRule>
    <cfRule type="containsText" dxfId="238" priority="1060" operator="containsText" text="Alta">
      <formula>NOT(ISERROR(SEARCH("Alta",T10)))</formula>
    </cfRule>
    <cfRule type="containsText" dxfId="237" priority="1061" operator="containsText" text="Media">
      <formula>NOT(ISERROR(SEARCH("Media",T10)))</formula>
    </cfRule>
    <cfRule type="containsText" dxfId="236" priority="1062" operator="containsText" text="Baja">
      <formula>NOT(ISERROR(SEARCH("Baja",T10)))</formula>
    </cfRule>
    <cfRule type="containsText" dxfId="235" priority="1063" operator="containsText" text="Muy baja">
      <formula>NOT(ISERROR(SEARCH("Muy baja",T10)))</formula>
    </cfRule>
    <cfRule type="cellIs" dxfId="234" priority="1066" operator="between">
      <formula>1</formula>
      <formula>2</formula>
    </cfRule>
    <cfRule type="cellIs" dxfId="233" priority="1067" operator="between">
      <formula>0</formula>
      <formula>2</formula>
    </cfRule>
  </conditionalFormatting>
  <conditionalFormatting sqref="U10 U20 U30 U40 U50 U60 U70 U80 U90 U100 U110 U120 U130 U140 U150">
    <cfRule type="containsText" dxfId="232" priority="1039" operator="containsText" text="Catastrófico">
      <formula>NOT(ISERROR(SEARCH("Catastrófico",U10)))</formula>
    </cfRule>
    <cfRule type="containsText" dxfId="231" priority="1040" operator="containsText" text="Mayor">
      <formula>NOT(ISERROR(SEARCH("Mayor",U10)))</formula>
    </cfRule>
    <cfRule type="containsText" dxfId="230" priority="1041" operator="containsText" text="Alta">
      <formula>NOT(ISERROR(SEARCH("Alta",U10)))</formula>
    </cfRule>
    <cfRule type="containsText" dxfId="229" priority="1042" operator="containsText" text="Moderado">
      <formula>NOT(ISERROR(SEARCH("Moderado",U10)))</formula>
    </cfRule>
    <cfRule type="containsText" dxfId="228" priority="1043" operator="containsText" text="Menor">
      <formula>NOT(ISERROR(SEARCH("Menor",U10)))</formula>
    </cfRule>
    <cfRule type="containsText" dxfId="227" priority="1044" operator="containsText" text="Leve">
      <formula>NOT(ISERROR(SEARCH("Leve",U10)))</formula>
    </cfRule>
  </conditionalFormatting>
  <conditionalFormatting sqref="V10 V20 V30 V40 V50 V60 V70 V80 V90 V100 V110 V120 V130 V140 V150">
    <cfRule type="containsText" dxfId="226" priority="1003" operator="containsText" text="Extremo">
      <formula>NOT(ISERROR(SEARCH("Extremo",V10)))</formula>
    </cfRule>
    <cfRule type="containsText" dxfId="225" priority="1004" operator="containsText" text="Alto">
      <formula>NOT(ISERROR(SEARCH("Alto",V10)))</formula>
    </cfRule>
    <cfRule type="containsText" dxfId="224" priority="1005" operator="containsText" text="Bajo">
      <formula>NOT(ISERROR(SEARCH("Bajo",V10)))</formula>
    </cfRule>
    <cfRule type="containsText" dxfId="223" priority="1006" operator="containsText" text="Moderado">
      <formula>NOT(ISERROR(SEARCH("Moderado",V10)))</formula>
    </cfRule>
  </conditionalFormatting>
  <dataValidations count="2">
    <dataValidation allowBlank="1" showInputMessage="1" showErrorMessage="1" prompt="Enunciar cuál es el control" sqref="E23 E25:E28 M10:M14 E33 E35:E38 E30:E31 E43 E45:E48 E40:E41 E53 E55:E58 E50:E51 E63 E65:E68 E60:E61 E14:E21 M20:M22 M40:M42 M60:M62 M30:M32 M50:M52 M70:M72 M80:M82 M90:M92 M100:M102 M110:M112 M120:M122 M130:M132 M140:M142 M150:M152" xr:uid="{00000000-0002-0000-0500-000000000000}"/>
    <dataValidation type="list" allowBlank="1" showInputMessage="1" showErrorMessage="1" sqref="F10:I159 N10:Q1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 T130 T140 T150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59"/>
  <sheetViews>
    <sheetView showGridLines="0" zoomScale="70" zoomScaleNormal="70" zoomScalePageLayoutView="70" workbookViewId="0">
      <selection activeCell="C5" sqref="C5:Q5"/>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78"/>
      <c r="B1" s="279"/>
      <c r="C1" s="518"/>
      <c r="D1" s="518"/>
      <c r="E1" s="518"/>
      <c r="F1" s="518"/>
      <c r="G1" s="518"/>
      <c r="H1" s="518"/>
      <c r="I1" s="518"/>
      <c r="J1" s="518"/>
      <c r="K1" s="518"/>
      <c r="L1" s="518"/>
      <c r="M1" s="518"/>
      <c r="N1" s="518"/>
      <c r="O1" s="518"/>
      <c r="P1" s="518"/>
      <c r="Q1" s="519"/>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80"/>
      <c r="B2" s="281"/>
      <c r="C2" s="520"/>
      <c r="D2" s="520"/>
      <c r="E2" s="520"/>
      <c r="F2" s="520"/>
      <c r="G2" s="520"/>
      <c r="H2" s="520"/>
      <c r="I2" s="520"/>
      <c r="J2" s="520"/>
      <c r="K2" s="520"/>
      <c r="L2" s="520"/>
      <c r="M2" s="520"/>
      <c r="N2" s="520"/>
      <c r="O2" s="520"/>
      <c r="P2" s="520"/>
      <c r="Q2" s="521"/>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82"/>
      <c r="B3" s="283"/>
      <c r="C3" s="522"/>
      <c r="D3" s="522"/>
      <c r="E3" s="522"/>
      <c r="F3" s="522"/>
      <c r="G3" s="522"/>
      <c r="H3" s="522"/>
      <c r="I3" s="522"/>
      <c r="J3" s="522"/>
      <c r="K3" s="522"/>
      <c r="L3" s="522"/>
      <c r="M3" s="522"/>
      <c r="N3" s="522"/>
      <c r="O3" s="522"/>
      <c r="P3" s="522"/>
      <c r="Q3" s="523"/>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37" t="s">
        <v>270</v>
      </c>
      <c r="B4" s="437"/>
      <c r="C4" s="516" t="s">
        <v>5</v>
      </c>
      <c r="D4" s="516"/>
      <c r="E4" s="516"/>
      <c r="F4" s="516"/>
      <c r="G4" s="516"/>
      <c r="H4" s="516"/>
      <c r="I4" s="516"/>
      <c r="J4" s="516"/>
      <c r="K4" s="516"/>
      <c r="L4" s="516"/>
      <c r="M4" s="516"/>
      <c r="N4" s="516"/>
      <c r="O4" s="516"/>
      <c r="P4" s="516"/>
      <c r="Q4" s="516"/>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37" t="s">
        <v>271</v>
      </c>
      <c r="B5" s="437"/>
      <c r="C5" s="516" t="s">
        <v>38</v>
      </c>
      <c r="D5" s="516"/>
      <c r="E5" s="516"/>
      <c r="F5" s="516"/>
      <c r="G5" s="516"/>
      <c r="H5" s="516"/>
      <c r="I5" s="516"/>
      <c r="J5" s="516"/>
      <c r="K5" s="516"/>
      <c r="L5" s="516"/>
      <c r="M5" s="516"/>
      <c r="N5" s="516"/>
      <c r="O5" s="516"/>
      <c r="P5" s="516"/>
      <c r="Q5" s="516"/>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37" t="s">
        <v>272</v>
      </c>
      <c r="B6" s="437"/>
      <c r="C6" s="517" t="s">
        <v>426</v>
      </c>
      <c r="D6" s="517"/>
      <c r="E6" s="517"/>
      <c r="F6" s="517"/>
      <c r="G6" s="517"/>
      <c r="H6" s="517"/>
      <c r="I6" s="517"/>
      <c r="J6" s="517"/>
      <c r="K6" s="517"/>
      <c r="L6" s="517"/>
      <c r="M6" s="517"/>
      <c r="N6" s="517"/>
      <c r="O6" s="517"/>
      <c r="P6" s="517"/>
      <c r="Q6" s="517"/>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03" t="s">
        <v>427</v>
      </c>
      <c r="B7" s="503"/>
      <c r="C7" s="503"/>
      <c r="D7" s="503"/>
      <c r="E7" s="503"/>
      <c r="F7" s="503" t="s">
        <v>289</v>
      </c>
      <c r="G7" s="503"/>
      <c r="H7" s="503"/>
      <c r="I7" s="70"/>
      <c r="J7" s="481" t="s">
        <v>428</v>
      </c>
      <c r="K7" s="481"/>
      <c r="L7" s="481"/>
      <c r="M7" s="481"/>
      <c r="N7" s="482"/>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05" t="s">
        <v>279</v>
      </c>
      <c r="B8" s="506" t="s">
        <v>406</v>
      </c>
      <c r="C8" s="535" t="s">
        <v>281</v>
      </c>
      <c r="D8" s="537" t="s">
        <v>291</v>
      </c>
      <c r="E8" s="506" t="s">
        <v>275</v>
      </c>
      <c r="F8" s="531" t="s">
        <v>429</v>
      </c>
      <c r="G8" s="531" t="s">
        <v>430</v>
      </c>
      <c r="H8" s="531" t="s">
        <v>431</v>
      </c>
      <c r="I8" s="533"/>
      <c r="J8" s="531" t="s">
        <v>432</v>
      </c>
      <c r="K8" s="531" t="s">
        <v>433</v>
      </c>
      <c r="L8" s="531" t="s">
        <v>434</v>
      </c>
      <c r="M8" s="531" t="s">
        <v>435</v>
      </c>
      <c r="N8" s="531" t="s">
        <v>436</v>
      </c>
      <c r="O8" s="531" t="s">
        <v>437</v>
      </c>
      <c r="P8" s="531" t="s">
        <v>438</v>
      </c>
      <c r="Q8" s="531" t="s">
        <v>439</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38"/>
      <c r="B9" s="507"/>
      <c r="C9" s="536"/>
      <c r="D9" s="538"/>
      <c r="E9" s="507"/>
      <c r="F9" s="532"/>
      <c r="G9" s="532"/>
      <c r="H9" s="532"/>
      <c r="I9" s="534"/>
      <c r="J9" s="532"/>
      <c r="K9" s="532"/>
      <c r="L9" s="532"/>
      <c r="M9" s="532"/>
      <c r="N9" s="532"/>
      <c r="O9" s="532"/>
      <c r="P9" s="532"/>
      <c r="Q9" s="53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49">
        <f>'5- Identificación de Riesgos'!A10</f>
        <v>1</v>
      </c>
      <c r="B10" s="400" t="str">
        <f>'5- Identificación de Riesgos'!B10</f>
        <v>Inoportunidad en la liquidación de contratos y en el cierre de los expedientes contractuales</v>
      </c>
      <c r="C10" s="403" t="str">
        <f>'5- Identificación de Riesgos'!C10</f>
        <v>Caso probable en que no se realice a tiempo la liquidación de contratos a cargo y/o se haga se haga el cierre de expedientes contractuales de manera extemporánea</v>
      </c>
      <c r="D10" s="403" t="s">
        <v>296</v>
      </c>
      <c r="E10" s="132" t="e">
        <f>'5- Identificación de Riesgos'!#REF!</f>
        <v>#REF!</v>
      </c>
      <c r="F10" s="409" t="str">
        <f>'5- Identificación de Riesgos'!H10</f>
        <v>Baja - 2</v>
      </c>
      <c r="G10" s="403" t="str">
        <f>'5- Identificación de Riesgos'!M10</f>
        <v>Moderado - 3</v>
      </c>
      <c r="H10" s="403" t="str">
        <f>'5- Identificación de Riesgos'!N10</f>
        <v>Moderado - 6</v>
      </c>
      <c r="I10" s="103"/>
      <c r="J10" s="528" t="str">
        <f>'6- Valoración Controles'!T10</f>
        <v>Baja - 2</v>
      </c>
      <c r="K10" s="528" t="str">
        <f>'6- Valoración Controles'!U10</f>
        <v>Moderado - 3</v>
      </c>
      <c r="L10" s="524" t="e">
        <f>AVERAGE(#REF!)</f>
        <v>#REF!</v>
      </c>
      <c r="M10" s="400" t="str">
        <f>'6- Valoración Controles'!V10</f>
        <v>Moderado - 6</v>
      </c>
      <c r="N10" s="400" t="s">
        <v>440</v>
      </c>
      <c r="O10" s="133"/>
      <c r="P10" s="133"/>
      <c r="Q10" s="134"/>
    </row>
    <row r="11" spans="1:269" ht="13.5" customHeight="1">
      <c r="A11" s="450"/>
      <c r="B11" s="401"/>
      <c r="C11" s="404"/>
      <c r="D11" s="404"/>
      <c r="E11" s="135" t="str">
        <f>'5- Identificación de Riesgos'!D11</f>
        <v>2. Ausencia o cambio de la persona encargada de desarrollar estas funciones (Enfermedad, licencia, retiro, etc.)</v>
      </c>
      <c r="F11" s="410"/>
      <c r="G11" s="527"/>
      <c r="H11" s="404"/>
      <c r="I11" s="71"/>
      <c r="J11" s="529"/>
      <c r="K11" s="529"/>
      <c r="L11" s="525"/>
      <c r="M11" s="401"/>
      <c r="N11" s="401"/>
      <c r="O11" s="136"/>
      <c r="P11" s="136">
        <v>5</v>
      </c>
      <c r="Q11" s="137"/>
    </row>
    <row r="12" spans="1:269" ht="13.5" customHeight="1">
      <c r="A12" s="450"/>
      <c r="B12" s="401"/>
      <c r="C12" s="404"/>
      <c r="D12" s="404"/>
      <c r="E12" s="135" t="e">
        <f>'5- Identificación de Riesgos'!#REF!</f>
        <v>#REF!</v>
      </c>
      <c r="F12" s="410"/>
      <c r="G12" s="527"/>
      <c r="H12" s="404"/>
      <c r="I12" s="71"/>
      <c r="J12" s="529"/>
      <c r="K12" s="529"/>
      <c r="L12" s="525"/>
      <c r="M12" s="401"/>
      <c r="N12" s="401"/>
      <c r="O12" s="136"/>
      <c r="P12" s="136"/>
      <c r="Q12" s="137"/>
    </row>
    <row r="13" spans="1:269" ht="13.5" customHeight="1">
      <c r="A13" s="450"/>
      <c r="B13" s="401"/>
      <c r="C13" s="404"/>
      <c r="D13" s="404"/>
      <c r="E13" s="135" t="str">
        <f>'5- Identificación de Riesgos'!D13</f>
        <v>4. Carencia de personal con las competencias necesarias para el desarrollo de estas actividades.</v>
      </c>
      <c r="F13" s="410"/>
      <c r="G13" s="527"/>
      <c r="H13" s="404"/>
      <c r="I13" s="71"/>
      <c r="J13" s="529"/>
      <c r="K13" s="529"/>
      <c r="L13" s="525"/>
      <c r="M13" s="401"/>
      <c r="N13" s="401"/>
      <c r="O13" s="136"/>
      <c r="P13" s="136"/>
      <c r="Q13" s="137"/>
    </row>
    <row r="14" spans="1:269" ht="13.5" customHeight="1">
      <c r="A14" s="450"/>
      <c r="B14" s="401"/>
      <c r="C14" s="404"/>
      <c r="D14" s="404"/>
      <c r="E14" s="135" t="str">
        <f>'5- Identificación de Riesgos'!D14</f>
        <v>5. Desconocimiento de las disposiciones legales y normativas al respecto.</v>
      </c>
      <c r="F14" s="410"/>
      <c r="G14" s="527"/>
      <c r="H14" s="404"/>
      <c r="I14" s="71"/>
      <c r="J14" s="529"/>
      <c r="K14" s="529"/>
      <c r="L14" s="525"/>
      <c r="M14" s="401"/>
      <c r="N14" s="401"/>
      <c r="O14" s="136"/>
      <c r="P14" s="136"/>
      <c r="Q14" s="137"/>
    </row>
    <row r="15" spans="1:269" ht="13.5" customHeight="1">
      <c r="A15" s="450"/>
      <c r="B15" s="401"/>
      <c r="C15" s="404"/>
      <c r="D15" s="404"/>
      <c r="E15" s="135" t="e">
        <f>'5- Identificación de Riesgos'!#REF!</f>
        <v>#REF!</v>
      </c>
      <c r="F15" s="410"/>
      <c r="G15" s="527"/>
      <c r="H15" s="404"/>
      <c r="I15" s="71"/>
      <c r="J15" s="529"/>
      <c r="K15" s="529"/>
      <c r="L15" s="525"/>
      <c r="M15" s="401"/>
      <c r="N15" s="401"/>
      <c r="O15" s="136"/>
      <c r="P15" s="136"/>
      <c r="Q15" s="137"/>
    </row>
    <row r="16" spans="1:269" ht="13.5" customHeight="1">
      <c r="A16" s="450"/>
      <c r="B16" s="401"/>
      <c r="C16" s="404"/>
      <c r="D16" s="404"/>
      <c r="E16" s="135" t="str">
        <f>'5- Identificación de Riesgos'!D10</f>
        <v>1. Falta de planeación, seguimiento y control de los contratos que hayan terminado.</v>
      </c>
      <c r="F16" s="410"/>
      <c r="G16" s="527"/>
      <c r="H16" s="404"/>
      <c r="I16" s="71"/>
      <c r="J16" s="529"/>
      <c r="K16" s="529"/>
      <c r="L16" s="525"/>
      <c r="M16" s="401"/>
      <c r="N16" s="401"/>
      <c r="O16" s="136"/>
      <c r="P16" s="136"/>
      <c r="Q16" s="137"/>
    </row>
    <row r="17" spans="1:17" ht="13.5" customHeight="1">
      <c r="A17" s="450"/>
      <c r="B17" s="401"/>
      <c r="C17" s="404"/>
      <c r="D17" s="404"/>
      <c r="E17" s="135" t="str">
        <f>'5- Identificación de Riesgos'!D12</f>
        <v>3. Negligencia del contratista</v>
      </c>
      <c r="F17" s="410"/>
      <c r="G17" s="527"/>
      <c r="H17" s="404"/>
      <c r="I17" s="71"/>
      <c r="J17" s="529"/>
      <c r="K17" s="529"/>
      <c r="L17" s="525"/>
      <c r="M17" s="401"/>
      <c r="N17" s="401"/>
      <c r="O17" s="136"/>
      <c r="P17" s="136"/>
      <c r="Q17" s="137"/>
    </row>
    <row r="18" spans="1:17" ht="13.5" customHeight="1">
      <c r="A18" s="450"/>
      <c r="B18" s="401"/>
      <c r="C18" s="404"/>
      <c r="D18" s="404"/>
      <c r="E18" s="135">
        <f>'5- Identificación de Riesgos'!D18</f>
        <v>0</v>
      </c>
      <c r="F18" s="410"/>
      <c r="G18" s="527"/>
      <c r="H18" s="404"/>
      <c r="I18" s="71"/>
      <c r="J18" s="529"/>
      <c r="K18" s="529"/>
      <c r="L18" s="525"/>
      <c r="M18" s="401"/>
      <c r="N18" s="401"/>
      <c r="O18" s="136"/>
      <c r="P18" s="136"/>
      <c r="Q18" s="137"/>
    </row>
    <row r="19" spans="1:17" ht="13.5" customHeight="1" thickBot="1">
      <c r="A19" s="450"/>
      <c r="B19" s="501"/>
      <c r="C19" s="404"/>
      <c r="D19" s="404"/>
      <c r="E19" s="135">
        <f>'5- Identificación de Riesgos'!D19</f>
        <v>0</v>
      </c>
      <c r="F19" s="410"/>
      <c r="G19" s="527"/>
      <c r="H19" s="404"/>
      <c r="I19" s="72"/>
      <c r="J19" s="530"/>
      <c r="K19" s="530"/>
      <c r="L19" s="526"/>
      <c r="M19" s="501"/>
      <c r="N19" s="501"/>
      <c r="O19" s="136"/>
      <c r="P19" s="136"/>
      <c r="Q19" s="137"/>
    </row>
    <row r="20" spans="1:17" ht="13.5" customHeight="1">
      <c r="A20" s="449">
        <f>'5- Identificación de Riesgos'!A20</f>
        <v>2</v>
      </c>
      <c r="B20" s="400" t="str">
        <f>'5- Identificación de Riesgos'!B20</f>
        <v>Interés indebido en la supervisión de contratos</v>
      </c>
      <c r="C20" s="403" t="str">
        <f>'5- Identificación de Riesgos'!C20</f>
        <v>Actuaciones del servidor judicial en las cuales se evidencian intereses personales indebidos en la supervisión de los contratos que han sido celebrados por la Entidad, y se encuentran a su cargo.</v>
      </c>
      <c r="D20" s="501" t="s">
        <v>296</v>
      </c>
      <c r="E20" s="135" t="str">
        <f>'5- Identificación de Riesgos'!D20</f>
        <v>1. Desconocimiento de las responsabilidades fiscales, disciplinarias, civiles y penales de la labor de supervisión.</v>
      </c>
      <c r="F20" s="409" t="str">
        <f>'5- Identificación de Riesgos'!H20</f>
        <v>Muy Baja - 1</v>
      </c>
      <c r="G20" s="403" t="str">
        <f>'5- Identificación de Riesgos'!M20</f>
        <v>Mayor - 4</v>
      </c>
      <c r="H20" s="403" t="str">
        <f>'5- Identificación de Riesgos'!N20</f>
        <v>Alto  - 4</v>
      </c>
      <c r="I20" s="71"/>
      <c r="J20" s="528" t="str">
        <f>'6- Valoración Controles'!T20</f>
        <v>Muy Baja - 1</v>
      </c>
      <c r="K20" s="528" t="str">
        <f>'6- Valoración Controles'!U20</f>
        <v>Mayor - 4</v>
      </c>
      <c r="L20" s="524" t="e">
        <f>AVERAGE(#REF!)</f>
        <v>#REF!</v>
      </c>
      <c r="M20" s="400" t="str">
        <f>'6- Valoración Controles'!V20</f>
        <v>Alto  - 4</v>
      </c>
      <c r="N20" s="401" t="s">
        <v>440</v>
      </c>
      <c r="O20" s="136"/>
      <c r="P20" s="136"/>
      <c r="Q20" s="137"/>
    </row>
    <row r="21" spans="1:17" ht="13.5" customHeight="1">
      <c r="A21" s="450"/>
      <c r="B21" s="401"/>
      <c r="C21" s="404"/>
      <c r="D21" s="404"/>
      <c r="E21" s="135" t="str">
        <f>'5- Identificación de Riesgos'!D21</f>
        <v>2. Extralimitación en las funciones del supervisor del contrato.</v>
      </c>
      <c r="F21" s="410"/>
      <c r="G21" s="527"/>
      <c r="H21" s="404"/>
      <c r="I21" s="71"/>
      <c r="J21" s="529"/>
      <c r="K21" s="529"/>
      <c r="L21" s="525"/>
      <c r="M21" s="401"/>
      <c r="N21" s="401"/>
      <c r="O21" s="136"/>
      <c r="P21" s="136"/>
      <c r="Q21" s="137"/>
    </row>
    <row r="22" spans="1:17" ht="13.5" customHeight="1">
      <c r="A22" s="450"/>
      <c r="B22" s="401"/>
      <c r="C22" s="404"/>
      <c r="D22" s="404"/>
      <c r="E22" s="135" t="str">
        <f>'5- Identificación de Riesgos'!D22</f>
        <v>3. Existencia de tráfico de influencias.</v>
      </c>
      <c r="F22" s="410"/>
      <c r="G22" s="527"/>
      <c r="H22" s="404"/>
      <c r="I22" s="71"/>
      <c r="J22" s="529"/>
      <c r="K22" s="529"/>
      <c r="L22" s="525"/>
      <c r="M22" s="401"/>
      <c r="N22" s="401"/>
      <c r="O22" s="136"/>
      <c r="P22" s="136"/>
      <c r="Q22" s="137"/>
    </row>
    <row r="23" spans="1:17" ht="13.5" customHeight="1">
      <c r="A23" s="450"/>
      <c r="B23" s="401"/>
      <c r="C23" s="404"/>
      <c r="D23" s="404"/>
      <c r="E23" s="135" t="str">
        <f>'5- Identificación de Riesgos'!D23</f>
        <v>4. Alianzas entre el supervisor del contrato y el contratista, que desvíen el cumplimiento del objeto contractual.</v>
      </c>
      <c r="F23" s="410"/>
      <c r="G23" s="527"/>
      <c r="H23" s="404"/>
      <c r="I23" s="71"/>
      <c r="J23" s="529"/>
      <c r="K23" s="529"/>
      <c r="L23" s="525"/>
      <c r="M23" s="401"/>
      <c r="N23" s="401"/>
      <c r="O23" s="136"/>
      <c r="P23" s="136"/>
      <c r="Q23" s="137"/>
    </row>
    <row r="24" spans="1:17" ht="13.5" customHeight="1">
      <c r="A24" s="450"/>
      <c r="B24" s="401"/>
      <c r="C24" s="404"/>
      <c r="D24" s="404"/>
      <c r="E24" s="135" t="str">
        <f>'5- Identificación de Riesgos'!D24</f>
        <v>5. Inobservancia y/o desatención a los requerimientos normativos aplicables.</v>
      </c>
      <c r="F24" s="410"/>
      <c r="G24" s="527"/>
      <c r="H24" s="404"/>
      <c r="I24" s="71"/>
      <c r="J24" s="529"/>
      <c r="K24" s="529"/>
      <c r="L24" s="525"/>
      <c r="M24" s="401"/>
      <c r="N24" s="401"/>
      <c r="O24" s="136"/>
      <c r="P24" s="136"/>
      <c r="Q24" s="137"/>
    </row>
    <row r="25" spans="1:17" ht="13.5" customHeight="1">
      <c r="A25" s="450"/>
      <c r="B25" s="401"/>
      <c r="C25" s="404"/>
      <c r="D25" s="404"/>
      <c r="E25" s="135">
        <f>'5- Identificación de Riesgos'!D25</f>
        <v>0</v>
      </c>
      <c r="F25" s="410"/>
      <c r="G25" s="527"/>
      <c r="H25" s="404"/>
      <c r="I25" s="71"/>
      <c r="J25" s="529"/>
      <c r="K25" s="529"/>
      <c r="L25" s="525"/>
      <c r="M25" s="401"/>
      <c r="N25" s="401"/>
      <c r="O25" s="136"/>
      <c r="P25" s="136"/>
      <c r="Q25" s="137"/>
    </row>
    <row r="26" spans="1:17" ht="13.5" customHeight="1">
      <c r="A26" s="450"/>
      <c r="B26" s="401"/>
      <c r="C26" s="404"/>
      <c r="D26" s="404"/>
      <c r="E26" s="135">
        <f>'5- Identificación de Riesgos'!D26</f>
        <v>0</v>
      </c>
      <c r="F26" s="410"/>
      <c r="G26" s="527"/>
      <c r="H26" s="404"/>
      <c r="I26" s="71"/>
      <c r="J26" s="529"/>
      <c r="K26" s="529"/>
      <c r="L26" s="525"/>
      <c r="M26" s="401"/>
      <c r="N26" s="401"/>
      <c r="O26" s="136"/>
      <c r="P26" s="136"/>
      <c r="Q26" s="137"/>
    </row>
    <row r="27" spans="1:17" ht="13.5" customHeight="1">
      <c r="A27" s="450"/>
      <c r="B27" s="401"/>
      <c r="C27" s="404"/>
      <c r="D27" s="404"/>
      <c r="E27" s="135">
        <f>'5- Identificación de Riesgos'!D27</f>
        <v>0</v>
      </c>
      <c r="F27" s="410"/>
      <c r="G27" s="527"/>
      <c r="H27" s="404"/>
      <c r="I27" s="71"/>
      <c r="J27" s="529"/>
      <c r="K27" s="529"/>
      <c r="L27" s="525"/>
      <c r="M27" s="401"/>
      <c r="N27" s="401"/>
      <c r="O27" s="136"/>
      <c r="P27" s="136"/>
      <c r="Q27" s="137"/>
    </row>
    <row r="28" spans="1:17" ht="13.5" customHeight="1">
      <c r="A28" s="450"/>
      <c r="B28" s="401"/>
      <c r="C28" s="404"/>
      <c r="D28" s="404"/>
      <c r="E28" s="135">
        <f>'5- Identificación de Riesgos'!D28</f>
        <v>0</v>
      </c>
      <c r="F28" s="410"/>
      <c r="G28" s="527"/>
      <c r="H28" s="404"/>
      <c r="I28" s="71"/>
      <c r="J28" s="529"/>
      <c r="K28" s="529"/>
      <c r="L28" s="525"/>
      <c r="M28" s="401"/>
      <c r="N28" s="401"/>
      <c r="O28" s="136"/>
      <c r="P28" s="136"/>
      <c r="Q28" s="137"/>
    </row>
    <row r="29" spans="1:17" ht="13.5" customHeight="1" thickBot="1">
      <c r="A29" s="450"/>
      <c r="B29" s="501"/>
      <c r="C29" s="404"/>
      <c r="D29" s="404"/>
      <c r="E29" s="135">
        <f>'5- Identificación de Riesgos'!D29</f>
        <v>0</v>
      </c>
      <c r="F29" s="410"/>
      <c r="G29" s="527"/>
      <c r="H29" s="404"/>
      <c r="I29" s="72"/>
      <c r="J29" s="530"/>
      <c r="K29" s="530"/>
      <c r="L29" s="526"/>
      <c r="M29" s="501"/>
      <c r="N29" s="501"/>
      <c r="O29" s="136"/>
      <c r="P29" s="136"/>
      <c r="Q29" s="137"/>
    </row>
    <row r="30" spans="1:17" ht="18.75" customHeight="1">
      <c r="A30" s="449">
        <f>'5- Identificación de Riesgos'!A30</f>
        <v>3</v>
      </c>
      <c r="B30" s="400" t="str">
        <f>'5- Identificación de Riesgos'!B30</f>
        <v>Incumplimiento en el tramite de los siniestros desde el aviso del evento hasta el cierre del expediente del mismo.</v>
      </c>
      <c r="C30" s="403" t="str">
        <f>'5- Identificación de Riesgos'!C30</f>
        <v xml:space="preserve">Que no se cumplan los requisitos establecidos en el manual del Plan de seguros para el tramite de los siniestros derivando en perdidas mayores para la entidad </v>
      </c>
      <c r="D30" s="501" t="s">
        <v>296</v>
      </c>
      <c r="E30" s="135" t="str">
        <f>'5- Identificación de Riesgos'!D30</f>
        <v>1. Desconocimineto del Manual del Plan de Seguros a los servidores judiciales</v>
      </c>
      <c r="F30" s="409" t="str">
        <f>'5- Identificación de Riesgos'!H30</f>
        <v>Muy Baja - 1</v>
      </c>
      <c r="G30" s="403" t="str">
        <f>'5- Identificación de Riesgos'!M30</f>
        <v>Moderado - 3</v>
      </c>
      <c r="H30" s="403" t="str">
        <f>'5- Identificación de Riesgos'!N30</f>
        <v>Moderado - 3</v>
      </c>
      <c r="I30" s="71"/>
      <c r="J30" s="528" t="str">
        <f>'6- Valoración Controles'!T30</f>
        <v>Muy Baja - 1</v>
      </c>
      <c r="K30" s="528" t="str">
        <f>'6- Valoración Controles'!U30</f>
        <v>Moderado - 3</v>
      </c>
      <c r="L30" s="524" t="e">
        <f>AVERAGE(#REF!)</f>
        <v>#REF!</v>
      </c>
      <c r="M30" s="400" t="str">
        <f>'6- Valoración Controles'!V30</f>
        <v>Moderado - 3</v>
      </c>
      <c r="N30" s="401" t="s">
        <v>440</v>
      </c>
      <c r="O30" s="136"/>
      <c r="P30" s="136"/>
      <c r="Q30" s="137"/>
    </row>
    <row r="31" spans="1:17" ht="30">
      <c r="A31" s="450"/>
      <c r="B31" s="401"/>
      <c r="C31" s="404"/>
      <c r="D31" s="404"/>
      <c r="E31" s="135" t="str">
        <f>'5- Identificación de Riesgos'!D31</f>
        <v>2. Ausencia de comunicación asertiva entre los actores del plan de seguros.</v>
      </c>
      <c r="F31" s="410"/>
      <c r="G31" s="527"/>
      <c r="H31" s="404"/>
      <c r="I31" s="71"/>
      <c r="J31" s="529"/>
      <c r="K31" s="529"/>
      <c r="L31" s="525"/>
      <c r="M31" s="401"/>
      <c r="N31" s="401"/>
      <c r="O31" s="136"/>
      <c r="P31" s="136"/>
      <c r="Q31" s="137"/>
    </row>
    <row r="32" spans="1:17" ht="45">
      <c r="A32" s="450"/>
      <c r="B32" s="401"/>
      <c r="C32" s="404"/>
      <c r="D32" s="404"/>
      <c r="E32" s="135" t="str">
        <f>'5- Identificación de Riesgos'!D32</f>
        <v xml:space="preserve">3. Incumplimiento de las obligaciones contracturales de los contratos que conforman el plan de seguros </v>
      </c>
      <c r="F32" s="410"/>
      <c r="G32" s="527"/>
      <c r="H32" s="404"/>
      <c r="I32" s="71"/>
      <c r="J32" s="529"/>
      <c r="K32" s="529"/>
      <c r="L32" s="525"/>
      <c r="M32" s="401"/>
      <c r="N32" s="401"/>
      <c r="O32" s="136"/>
      <c r="P32" s="136"/>
      <c r="Q32" s="137"/>
    </row>
    <row r="33" spans="1:17" ht="30">
      <c r="A33" s="450"/>
      <c r="B33" s="401"/>
      <c r="C33" s="404"/>
      <c r="D33" s="404"/>
      <c r="E33" s="135" t="str">
        <f>'5- Identificación de Riesgos'!D33</f>
        <v>4. Información imprecisa presentada al momento de la reclamación.</v>
      </c>
      <c r="F33" s="410"/>
      <c r="G33" s="527"/>
      <c r="H33" s="404"/>
      <c r="I33" s="71"/>
      <c r="J33" s="529"/>
      <c r="K33" s="529"/>
      <c r="L33" s="525"/>
      <c r="M33" s="401"/>
      <c r="N33" s="401"/>
      <c r="O33" s="136"/>
      <c r="P33" s="136"/>
      <c r="Q33" s="137"/>
    </row>
    <row r="34" spans="1:17" ht="45">
      <c r="A34" s="450"/>
      <c r="B34" s="401"/>
      <c r="C34" s="404"/>
      <c r="D34" s="404"/>
      <c r="E34" s="135" t="str">
        <f>'5- Identificación de Riesgos'!D34</f>
        <v>5. Alto volumen de carga laboral versus las solicitudes generadas en el aspecto legal e informativo</v>
      </c>
      <c r="F34" s="410"/>
      <c r="G34" s="527"/>
      <c r="H34" s="404"/>
      <c r="I34" s="71"/>
      <c r="J34" s="529"/>
      <c r="K34" s="529"/>
      <c r="L34" s="525"/>
      <c r="M34" s="401"/>
      <c r="N34" s="401"/>
      <c r="O34" s="136"/>
      <c r="P34" s="136"/>
      <c r="Q34" s="137"/>
    </row>
    <row r="35" spans="1:17">
      <c r="A35" s="450"/>
      <c r="B35" s="401"/>
      <c r="C35" s="404"/>
      <c r="D35" s="404"/>
      <c r="E35" s="135">
        <f>'5- Identificación de Riesgos'!D35</f>
        <v>0</v>
      </c>
      <c r="F35" s="410"/>
      <c r="G35" s="527"/>
      <c r="H35" s="404"/>
      <c r="I35" s="71"/>
      <c r="J35" s="529"/>
      <c r="K35" s="529"/>
      <c r="L35" s="525"/>
      <c r="M35" s="401"/>
      <c r="N35" s="401"/>
      <c r="O35" s="136"/>
      <c r="P35" s="136"/>
      <c r="Q35" s="137"/>
    </row>
    <row r="36" spans="1:17">
      <c r="A36" s="450"/>
      <c r="B36" s="401"/>
      <c r="C36" s="404"/>
      <c r="D36" s="404"/>
      <c r="E36" s="135">
        <f>'5- Identificación de Riesgos'!D36</f>
        <v>0</v>
      </c>
      <c r="F36" s="410"/>
      <c r="G36" s="527"/>
      <c r="H36" s="404"/>
      <c r="I36" s="71"/>
      <c r="J36" s="529"/>
      <c r="K36" s="529"/>
      <c r="L36" s="525"/>
      <c r="M36" s="401"/>
      <c r="N36" s="401"/>
      <c r="O36" s="136"/>
      <c r="P36" s="136"/>
      <c r="Q36" s="137"/>
    </row>
    <row r="37" spans="1:17">
      <c r="A37" s="450"/>
      <c r="B37" s="401"/>
      <c r="C37" s="404"/>
      <c r="D37" s="404"/>
      <c r="E37" s="135">
        <f>'5- Identificación de Riesgos'!D37</f>
        <v>0</v>
      </c>
      <c r="F37" s="410"/>
      <c r="G37" s="527"/>
      <c r="H37" s="404"/>
      <c r="I37" s="71"/>
      <c r="J37" s="529"/>
      <c r="K37" s="529"/>
      <c r="L37" s="525"/>
      <c r="M37" s="401"/>
      <c r="N37" s="401"/>
      <c r="O37" s="136"/>
      <c r="P37" s="136"/>
      <c r="Q37" s="137"/>
    </row>
    <row r="38" spans="1:17">
      <c r="A38" s="450"/>
      <c r="B38" s="401"/>
      <c r="C38" s="404"/>
      <c r="D38" s="404"/>
      <c r="E38" s="135">
        <f>'5- Identificación de Riesgos'!D38</f>
        <v>0</v>
      </c>
      <c r="F38" s="410"/>
      <c r="G38" s="527"/>
      <c r="H38" s="404"/>
      <c r="I38" s="71"/>
      <c r="J38" s="529"/>
      <c r="K38" s="529"/>
      <c r="L38" s="525"/>
      <c r="M38" s="401"/>
      <c r="N38" s="401"/>
      <c r="O38" s="136"/>
      <c r="P38" s="136"/>
      <c r="Q38" s="137"/>
    </row>
    <row r="39" spans="1:17" ht="15.75" customHeight="1" thickBot="1">
      <c r="A39" s="450"/>
      <c r="B39" s="501"/>
      <c r="C39" s="404"/>
      <c r="D39" s="404"/>
      <c r="E39" s="135">
        <f>'5- Identificación de Riesgos'!D39</f>
        <v>0</v>
      </c>
      <c r="F39" s="410"/>
      <c r="G39" s="527"/>
      <c r="H39" s="404"/>
      <c r="I39" s="72"/>
      <c r="J39" s="530"/>
      <c r="K39" s="530"/>
      <c r="L39" s="526"/>
      <c r="M39" s="501"/>
      <c r="N39" s="501"/>
      <c r="O39" s="136"/>
      <c r="P39" s="136"/>
      <c r="Q39" s="137"/>
    </row>
    <row r="40" spans="1:17" ht="45" customHeight="1">
      <c r="A40" s="449">
        <f>'5- Identificación de Riesgos'!A40</f>
        <v>4</v>
      </c>
      <c r="B40" s="400" t="str">
        <f>'5- Identificación de Riesgos'!B40</f>
        <v>Perdida parcial o total de la información</v>
      </c>
      <c r="C40" s="403" t="str">
        <f>'5- Identificación de Riesgos'!C40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501" t="s">
        <v>296</v>
      </c>
      <c r="E40" s="135" t="str">
        <f>'5- Identificación de Riesgos'!D40</f>
        <v>1. Demora en los procedimientos para la elaboración y administración de copias de seguridad de los sistemas de información.</v>
      </c>
      <c r="F40" s="409" t="str">
        <f>'5- Identificación de Riesgos'!H40</f>
        <v>Muy Baja - 1</v>
      </c>
      <c r="G40" s="403" t="str">
        <f>'5- Identificación de Riesgos'!M40</f>
        <v>Moderado - 3</v>
      </c>
      <c r="H40" s="403" t="str">
        <f>'5- Identificación de Riesgos'!N40</f>
        <v>Moderado - 3</v>
      </c>
      <c r="I40" s="71"/>
      <c r="J40" s="528" t="str">
        <f>'6- Valoración Controles'!T40</f>
        <v>Muy Baja - 1</v>
      </c>
      <c r="K40" s="528" t="str">
        <f>'6- Valoración Controles'!U40</f>
        <v>Moderado - 3</v>
      </c>
      <c r="L40" s="524" t="e">
        <f>AVERAGE(#REF!)</f>
        <v>#REF!</v>
      </c>
      <c r="M40" s="400" t="str">
        <f>'6- Valoración Controles'!V40</f>
        <v>Moderado - 3</v>
      </c>
      <c r="N40" s="401" t="s">
        <v>440</v>
      </c>
      <c r="O40" s="136"/>
      <c r="P40" s="136"/>
      <c r="Q40" s="137"/>
    </row>
    <row r="41" spans="1:17" ht="45">
      <c r="A41" s="450"/>
      <c r="B41" s="401"/>
      <c r="C41" s="404"/>
      <c r="D41" s="404"/>
      <c r="E41" s="135" t="str">
        <f>'5- Identificación de Riesgos'!D41</f>
        <v xml:space="preserve">2. Pérdida de documentos cuando son entregados para realizar un proceso en otra dependencia </v>
      </c>
      <c r="F41" s="410"/>
      <c r="G41" s="527"/>
      <c r="H41" s="404"/>
      <c r="I41" s="71"/>
      <c r="J41" s="529"/>
      <c r="K41" s="529"/>
      <c r="L41" s="525"/>
      <c r="M41" s="401"/>
      <c r="N41" s="401"/>
      <c r="O41" s="136"/>
      <c r="P41" s="136"/>
      <c r="Q41" s="137"/>
    </row>
    <row r="42" spans="1:17" ht="60">
      <c r="A42" s="450"/>
      <c r="B42" s="401"/>
      <c r="C42" s="404"/>
      <c r="D42" s="404"/>
      <c r="E42" s="135" t="str">
        <f>'5- Identificación de Riesgos'!D42</f>
        <v xml:space="preserve">3. Posibles daños y pérdida de documentos o información recibida para radicar, entregar o enviar por correo o a la mano; por factores humanos y ambientales. </v>
      </c>
      <c r="F42" s="410"/>
      <c r="G42" s="527"/>
      <c r="H42" s="404"/>
      <c r="I42" s="71"/>
      <c r="J42" s="529"/>
      <c r="K42" s="529"/>
      <c r="L42" s="525"/>
      <c r="M42" s="401"/>
      <c r="N42" s="401"/>
      <c r="O42" s="136"/>
      <c r="P42" s="136"/>
      <c r="Q42" s="137"/>
    </row>
    <row r="43" spans="1:17" ht="60">
      <c r="A43" s="450"/>
      <c r="B43" s="401"/>
      <c r="C43" s="404"/>
      <c r="D43" s="404"/>
      <c r="E43" s="135" t="str">
        <f>'5- Identificación de Riesgos'!D43</f>
        <v>4.Desconocimiento del procedimiento de procesos de Archivo en la recepción, almacenamiento y distribución de los documentos</v>
      </c>
      <c r="F43" s="410"/>
      <c r="G43" s="527"/>
      <c r="H43" s="404"/>
      <c r="I43" s="71"/>
      <c r="J43" s="529"/>
      <c r="K43" s="529"/>
      <c r="L43" s="525"/>
      <c r="M43" s="401"/>
      <c r="N43" s="401"/>
      <c r="O43" s="136"/>
      <c r="P43" s="136"/>
      <c r="Q43" s="137"/>
    </row>
    <row r="44" spans="1:17">
      <c r="A44" s="450"/>
      <c r="B44" s="401"/>
      <c r="C44" s="404"/>
      <c r="D44" s="404"/>
      <c r="E44" s="135" t="str">
        <f>'5- Identificación de Riesgos'!D44</f>
        <v>5. Alto volumen de carga laboral</v>
      </c>
      <c r="F44" s="410"/>
      <c r="G44" s="527"/>
      <c r="H44" s="404"/>
      <c r="I44" s="71"/>
      <c r="J44" s="529"/>
      <c r="K44" s="529"/>
      <c r="L44" s="525"/>
      <c r="M44" s="401"/>
      <c r="N44" s="401"/>
      <c r="O44" s="136"/>
      <c r="P44" s="136"/>
      <c r="Q44" s="137"/>
    </row>
    <row r="45" spans="1:17">
      <c r="A45" s="450"/>
      <c r="B45" s="401"/>
      <c r="C45" s="404"/>
      <c r="D45" s="404"/>
      <c r="E45" s="135">
        <f>'5- Identificación de Riesgos'!D45</f>
        <v>0</v>
      </c>
      <c r="F45" s="410"/>
      <c r="G45" s="527"/>
      <c r="H45" s="404"/>
      <c r="I45" s="71"/>
      <c r="J45" s="529"/>
      <c r="K45" s="529"/>
      <c r="L45" s="525"/>
      <c r="M45" s="401"/>
      <c r="N45" s="401"/>
      <c r="O45" s="136"/>
      <c r="P45" s="136"/>
      <c r="Q45" s="137"/>
    </row>
    <row r="46" spans="1:17">
      <c r="A46" s="450"/>
      <c r="B46" s="401"/>
      <c r="C46" s="404"/>
      <c r="D46" s="404"/>
      <c r="E46" s="135">
        <f>'5- Identificación de Riesgos'!D46</f>
        <v>0</v>
      </c>
      <c r="F46" s="410"/>
      <c r="G46" s="527"/>
      <c r="H46" s="404"/>
      <c r="I46" s="71"/>
      <c r="J46" s="529"/>
      <c r="K46" s="529"/>
      <c r="L46" s="525"/>
      <c r="M46" s="401"/>
      <c r="N46" s="401"/>
      <c r="O46" s="136"/>
      <c r="P46" s="136"/>
      <c r="Q46" s="137"/>
    </row>
    <row r="47" spans="1:17">
      <c r="A47" s="450"/>
      <c r="B47" s="401"/>
      <c r="C47" s="404"/>
      <c r="D47" s="404"/>
      <c r="E47" s="135">
        <f>'5- Identificación de Riesgos'!D47</f>
        <v>0</v>
      </c>
      <c r="F47" s="410"/>
      <c r="G47" s="527"/>
      <c r="H47" s="404"/>
      <c r="I47" s="71"/>
      <c r="J47" s="529"/>
      <c r="K47" s="529"/>
      <c r="L47" s="525"/>
      <c r="M47" s="401"/>
      <c r="N47" s="401"/>
      <c r="O47" s="136"/>
      <c r="P47" s="136"/>
      <c r="Q47" s="137"/>
    </row>
    <row r="48" spans="1:17">
      <c r="A48" s="450"/>
      <c r="B48" s="401"/>
      <c r="C48" s="404"/>
      <c r="D48" s="404"/>
      <c r="E48" s="135">
        <f>'5- Identificación de Riesgos'!D48</f>
        <v>0</v>
      </c>
      <c r="F48" s="410"/>
      <c r="G48" s="527"/>
      <c r="H48" s="404"/>
      <c r="I48" s="71"/>
      <c r="J48" s="529"/>
      <c r="K48" s="529"/>
      <c r="L48" s="525"/>
      <c r="M48" s="401"/>
      <c r="N48" s="401"/>
      <c r="O48" s="136"/>
      <c r="P48" s="136"/>
      <c r="Q48" s="137"/>
    </row>
    <row r="49" spans="1:17" ht="15.75" thickBot="1">
      <c r="A49" s="450"/>
      <c r="B49" s="501"/>
      <c r="C49" s="404"/>
      <c r="D49" s="404"/>
      <c r="E49" s="135">
        <f>'5- Identificación de Riesgos'!D49</f>
        <v>0</v>
      </c>
      <c r="F49" s="410"/>
      <c r="G49" s="527"/>
      <c r="H49" s="404"/>
      <c r="I49" s="72"/>
      <c r="J49" s="530"/>
      <c r="K49" s="530"/>
      <c r="L49" s="526"/>
      <c r="M49" s="501"/>
      <c r="N49" s="501"/>
      <c r="O49" s="136"/>
      <c r="P49" s="136"/>
      <c r="Q49" s="137"/>
    </row>
    <row r="50" spans="1:17" ht="72" customHeight="1">
      <c r="A50" s="449">
        <f>'5- Identificación de Riesgos'!A50</f>
        <v>5</v>
      </c>
      <c r="B50" s="400" t="str">
        <f>'5- Identificación de Riesgos'!B50</f>
        <v>Suspensión de los Servicios Públicos Domiciliarios y/o de Telefonía Móvil Celular (TMC)</v>
      </c>
      <c r="C50" s="403" t="str">
        <f>'5- Identificación de Riesgos'!C50</f>
        <v>Pérdida de los beneficios obtenidos mediante el uso de los Servicios Públicos domiciliarios y Servicios TMC.</v>
      </c>
      <c r="D50" s="501" t="s">
        <v>296</v>
      </c>
      <c r="E50" s="135" t="str">
        <f>'5- Identificación de Riesgos'!D50</f>
        <v>1. No dar trámite de pago oportuno.</v>
      </c>
      <c r="F50" s="409" t="str">
        <f>'5- Identificación de Riesgos'!H50</f>
        <v>Muy Baja - 1</v>
      </c>
      <c r="G50" s="403" t="str">
        <f>'5- Identificación de Riesgos'!M50</f>
        <v>Moderado - 3</v>
      </c>
      <c r="H50" s="403" t="str">
        <f>'5- Identificación de Riesgos'!N50</f>
        <v>Moderado - 3</v>
      </c>
      <c r="I50" s="71"/>
      <c r="J50" s="528" t="str">
        <f>'6- Valoración Controles'!T50</f>
        <v>Muy Baja - 1</v>
      </c>
      <c r="K50" s="528" t="str">
        <f>'6- Valoración Controles'!U50</f>
        <v>Moderado - 3</v>
      </c>
      <c r="L50" s="524" t="e">
        <f>AVERAGE(#REF!)</f>
        <v>#REF!</v>
      </c>
      <c r="M50" s="400" t="str">
        <f>'6- Valoración Controles'!V50</f>
        <v>Moderado - 3</v>
      </c>
      <c r="N50" s="401" t="s">
        <v>440</v>
      </c>
      <c r="O50" s="136"/>
      <c r="P50" s="136"/>
      <c r="Q50" s="137"/>
    </row>
    <row r="51" spans="1:17" ht="43.15" customHeight="1">
      <c r="A51" s="450"/>
      <c r="B51" s="401"/>
      <c r="C51" s="404"/>
      <c r="D51" s="404"/>
      <c r="E51" s="135" t="str">
        <f>'5- Identificación de Riesgos'!D51</f>
        <v>2. Saldos pendientes que no corresponden en su pago a la Rama Judicial</v>
      </c>
      <c r="F51" s="410"/>
      <c r="G51" s="527"/>
      <c r="H51" s="404"/>
      <c r="I51" s="71"/>
      <c r="J51" s="529"/>
      <c r="K51" s="529"/>
      <c r="L51" s="525"/>
      <c r="M51" s="401"/>
      <c r="N51" s="401"/>
      <c r="O51" s="136"/>
      <c r="P51" s="136"/>
      <c r="Q51" s="137"/>
    </row>
    <row r="52" spans="1:17" ht="30">
      <c r="A52" s="450"/>
      <c r="B52" s="401"/>
      <c r="C52" s="404"/>
      <c r="D52" s="404"/>
      <c r="E52" s="135" t="str">
        <f>'5- Identificación de Riesgos'!D52</f>
        <v>3. Fallas en la comunicación con el operador del servicio.</v>
      </c>
      <c r="F52" s="410"/>
      <c r="G52" s="527"/>
      <c r="H52" s="404"/>
      <c r="I52" s="71"/>
      <c r="J52" s="529"/>
      <c r="K52" s="529"/>
      <c r="L52" s="525"/>
      <c r="M52" s="401"/>
      <c r="N52" s="401"/>
      <c r="O52" s="136"/>
      <c r="P52" s="136"/>
      <c r="Q52" s="137"/>
    </row>
    <row r="53" spans="1:17" ht="30">
      <c r="A53" s="450"/>
      <c r="B53" s="401"/>
      <c r="C53" s="404"/>
      <c r="D53" s="404"/>
      <c r="E53" s="135" t="str">
        <f>'5- Identificación de Riesgos'!D53</f>
        <v>4. No aplicación o aplicación extemporánea de pagos por parte del operador.</v>
      </c>
      <c r="F53" s="410"/>
      <c r="G53" s="527"/>
      <c r="H53" s="404"/>
      <c r="I53" s="71"/>
      <c r="J53" s="529"/>
      <c r="K53" s="529"/>
      <c r="L53" s="525"/>
      <c r="M53" s="401"/>
      <c r="N53" s="401"/>
      <c r="O53" s="136"/>
      <c r="P53" s="136"/>
      <c r="Q53" s="137"/>
    </row>
    <row r="54" spans="1:17" ht="14.45" customHeight="1">
      <c r="A54" s="450"/>
      <c r="B54" s="401"/>
      <c r="C54" s="404"/>
      <c r="D54" s="404"/>
      <c r="E54" s="135" t="str">
        <f>'5- Identificación de Riesgos'!D54</f>
        <v>5. Transición en la aplicación de las disposiciones legales en materia de austeridad en el gasto frente a la contratación de Servicios TMC.</v>
      </c>
      <c r="F54" s="410"/>
      <c r="G54" s="527"/>
      <c r="H54" s="404"/>
      <c r="I54" s="71"/>
      <c r="J54" s="529"/>
      <c r="K54" s="529"/>
      <c r="L54" s="525"/>
      <c r="M54" s="401"/>
      <c r="N54" s="401"/>
      <c r="O54" s="136"/>
      <c r="P54" s="136"/>
      <c r="Q54" s="137"/>
    </row>
    <row r="55" spans="1:17">
      <c r="A55" s="450"/>
      <c r="B55" s="401"/>
      <c r="C55" s="404"/>
      <c r="D55" s="404"/>
      <c r="E55" s="135">
        <f>'5- Identificación de Riesgos'!D55</f>
        <v>0</v>
      </c>
      <c r="F55" s="410"/>
      <c r="G55" s="527"/>
      <c r="H55" s="404"/>
      <c r="I55" s="71"/>
      <c r="J55" s="529"/>
      <c r="K55" s="529"/>
      <c r="L55" s="525"/>
      <c r="M55" s="401"/>
      <c r="N55" s="401"/>
      <c r="O55" s="136"/>
      <c r="P55" s="136"/>
      <c r="Q55" s="137"/>
    </row>
    <row r="56" spans="1:17" ht="14.45" customHeight="1">
      <c r="A56" s="450"/>
      <c r="B56" s="401"/>
      <c r="C56" s="404"/>
      <c r="D56" s="404"/>
      <c r="E56" s="135">
        <f>'5- Identificación de Riesgos'!D56</f>
        <v>0</v>
      </c>
      <c r="F56" s="410"/>
      <c r="G56" s="527"/>
      <c r="H56" s="404"/>
      <c r="I56" s="71"/>
      <c r="J56" s="529"/>
      <c r="K56" s="529"/>
      <c r="L56" s="525"/>
      <c r="M56" s="401"/>
      <c r="N56" s="401"/>
      <c r="O56" s="136"/>
      <c r="P56" s="136"/>
      <c r="Q56" s="137"/>
    </row>
    <row r="57" spans="1:17">
      <c r="A57" s="450"/>
      <c r="B57" s="401"/>
      <c r="C57" s="404"/>
      <c r="D57" s="404"/>
      <c r="E57" s="135">
        <f>'5- Identificación de Riesgos'!D57</f>
        <v>0</v>
      </c>
      <c r="F57" s="410"/>
      <c r="G57" s="527"/>
      <c r="H57" s="404"/>
      <c r="I57" s="71"/>
      <c r="J57" s="529"/>
      <c r="K57" s="529"/>
      <c r="L57" s="525"/>
      <c r="M57" s="401"/>
      <c r="N57" s="401"/>
      <c r="O57" s="136"/>
      <c r="P57" s="136"/>
      <c r="Q57" s="137"/>
    </row>
    <row r="58" spans="1:17">
      <c r="A58" s="450"/>
      <c r="B58" s="401"/>
      <c r="C58" s="404"/>
      <c r="D58" s="404"/>
      <c r="E58" s="135">
        <f>'5- Identificación de Riesgos'!D58</f>
        <v>0</v>
      </c>
      <c r="F58" s="410"/>
      <c r="G58" s="527"/>
      <c r="H58" s="404"/>
      <c r="I58" s="71"/>
      <c r="J58" s="529"/>
      <c r="K58" s="529"/>
      <c r="L58" s="525"/>
      <c r="M58" s="401"/>
      <c r="N58" s="401"/>
      <c r="O58" s="136"/>
      <c r="P58" s="136"/>
      <c r="Q58" s="137"/>
    </row>
    <row r="59" spans="1:17" ht="15.75" thickBot="1">
      <c r="A59" s="450"/>
      <c r="B59" s="501"/>
      <c r="C59" s="404"/>
      <c r="D59" s="404"/>
      <c r="E59" s="135">
        <f>'5- Identificación de Riesgos'!D59</f>
        <v>0</v>
      </c>
      <c r="F59" s="410"/>
      <c r="G59" s="527"/>
      <c r="H59" s="404"/>
      <c r="I59" s="72"/>
      <c r="J59" s="530"/>
      <c r="K59" s="530"/>
      <c r="L59" s="526"/>
      <c r="M59" s="501"/>
      <c r="N59" s="501"/>
      <c r="O59" s="136"/>
      <c r="P59" s="136"/>
      <c r="Q59" s="137"/>
    </row>
    <row r="60" spans="1:17" ht="30" customHeight="1">
      <c r="A60" s="449">
        <f>'5- Identificación de Riesgos'!A60</f>
        <v>6</v>
      </c>
      <c r="B60" s="400" t="str">
        <f>'5- Identificación de Riesgos'!B60</f>
        <v>Tener registros desactualizados del parque automotor de la Rama Judicial (Hojas de vida de los vehículos, reporte de novedades) y/o pérdida de la información anéxa documentada.</v>
      </c>
      <c r="C60" s="403" t="str">
        <f>'5- Identificación de Riesgos'!C60</f>
        <v>Falta de información para realizar seguimiento en términos de cumplimiento, detección y análisis de las novedades de los vehículos.</v>
      </c>
      <c r="D60" s="501" t="s">
        <v>296</v>
      </c>
      <c r="E60" s="135" t="str">
        <f>'5- Identificación de Riesgos'!D60</f>
        <v>1. Registros y novedades recibidas pendientes de actualiza.</v>
      </c>
      <c r="F60" s="409" t="str">
        <f>'5- Identificación de Riesgos'!H60</f>
        <v>Muy Baja - 1</v>
      </c>
      <c r="G60" s="403" t="str">
        <f>'5- Identificación de Riesgos'!M60</f>
        <v>Leve - 1</v>
      </c>
      <c r="H60" s="403" t="str">
        <f>'5- Identificación de Riesgos'!N60</f>
        <v>Bajo - 1</v>
      </c>
      <c r="I60" s="71"/>
      <c r="J60" s="528" t="str">
        <f>'6- Valoración Controles'!T60</f>
        <v>Muy Baja - 1</v>
      </c>
      <c r="K60" s="528" t="str">
        <f>'6- Valoración Controles'!U60</f>
        <v>Leve - 1</v>
      </c>
      <c r="L60" s="524" t="e">
        <f>AVERAGE(#REF!)</f>
        <v>#REF!</v>
      </c>
      <c r="M60" s="400" t="str">
        <f>'6- Valoración Controles'!V60</f>
        <v>Bajo - 1</v>
      </c>
      <c r="N60" s="401" t="s">
        <v>440</v>
      </c>
      <c r="O60" s="136"/>
      <c r="P60" s="136"/>
      <c r="Q60" s="137"/>
    </row>
    <row r="61" spans="1:17" ht="30">
      <c r="A61" s="450"/>
      <c r="B61" s="401"/>
      <c r="C61" s="404"/>
      <c r="D61" s="404"/>
      <c r="E61" s="135" t="str">
        <f>'5- Identificación de Riesgos'!D61</f>
        <v>2. Registros y novedades no recibidas para la actualización del registro.</v>
      </c>
      <c r="F61" s="410"/>
      <c r="G61" s="527"/>
      <c r="H61" s="404"/>
      <c r="I61" s="71"/>
      <c r="J61" s="529"/>
      <c r="K61" s="529"/>
      <c r="L61" s="525"/>
      <c r="M61" s="401"/>
      <c r="N61" s="401"/>
      <c r="O61" s="136"/>
      <c r="P61" s="136"/>
      <c r="Q61" s="137"/>
    </row>
    <row r="62" spans="1:17">
      <c r="A62" s="450"/>
      <c r="B62" s="401"/>
      <c r="C62" s="404"/>
      <c r="D62" s="404"/>
      <c r="E62" s="135" t="str">
        <f>'5- Identificación de Riesgos'!D62</f>
        <v>3. Bases de datos sin criterios unificados.</v>
      </c>
      <c r="F62" s="410"/>
      <c r="G62" s="527"/>
      <c r="H62" s="404"/>
      <c r="I62" s="71"/>
      <c r="J62" s="529"/>
      <c r="K62" s="529"/>
      <c r="L62" s="525"/>
      <c r="M62" s="401"/>
      <c r="N62" s="401"/>
      <c r="O62" s="136"/>
      <c r="P62" s="136"/>
      <c r="Q62" s="137"/>
    </row>
    <row r="63" spans="1:17" ht="30">
      <c r="A63" s="450"/>
      <c r="B63" s="401"/>
      <c r="C63" s="404"/>
      <c r="D63" s="404"/>
      <c r="E63" s="135" t="str">
        <f>'5- Identificación de Riesgos'!D63</f>
        <v>4. Falta de respaldo de la base de datos y/o registros físicos de los vehículos</v>
      </c>
      <c r="F63" s="410"/>
      <c r="G63" s="527"/>
      <c r="H63" s="404"/>
      <c r="I63" s="71"/>
      <c r="J63" s="529"/>
      <c r="K63" s="529"/>
      <c r="L63" s="525"/>
      <c r="M63" s="401"/>
      <c r="N63" s="401"/>
      <c r="O63" s="136"/>
      <c r="P63" s="136"/>
      <c r="Q63" s="137"/>
    </row>
    <row r="64" spans="1:17" ht="30">
      <c r="A64" s="450"/>
      <c r="B64" s="401"/>
      <c r="C64" s="404"/>
      <c r="D64" s="404"/>
      <c r="E64" s="135" t="str">
        <f>'5- Identificación de Riesgos'!D64</f>
        <v>5. Fallas en el software de los equipos de cómputo.</v>
      </c>
      <c r="F64" s="410"/>
      <c r="G64" s="527"/>
      <c r="H64" s="404"/>
      <c r="I64" s="71"/>
      <c r="J64" s="529"/>
      <c r="K64" s="529"/>
      <c r="L64" s="525"/>
      <c r="M64" s="401"/>
      <c r="N64" s="401"/>
      <c r="O64" s="136"/>
      <c r="P64" s="136"/>
      <c r="Q64" s="137"/>
    </row>
    <row r="65" spans="1:17">
      <c r="A65" s="450"/>
      <c r="B65" s="401"/>
      <c r="C65" s="404"/>
      <c r="D65" s="404"/>
      <c r="E65" s="135">
        <f>'5- Identificación de Riesgos'!D65</f>
        <v>0</v>
      </c>
      <c r="F65" s="410"/>
      <c r="G65" s="527"/>
      <c r="H65" s="404"/>
      <c r="I65" s="71"/>
      <c r="J65" s="529"/>
      <c r="K65" s="529"/>
      <c r="L65" s="525"/>
      <c r="M65" s="401"/>
      <c r="N65" s="401"/>
      <c r="O65" s="136"/>
      <c r="P65" s="136"/>
      <c r="Q65" s="137"/>
    </row>
    <row r="66" spans="1:17">
      <c r="A66" s="450"/>
      <c r="B66" s="401"/>
      <c r="C66" s="404"/>
      <c r="D66" s="404"/>
      <c r="E66" s="135">
        <f>'5- Identificación de Riesgos'!D66</f>
        <v>0</v>
      </c>
      <c r="F66" s="410"/>
      <c r="G66" s="527"/>
      <c r="H66" s="404"/>
      <c r="I66" s="71"/>
      <c r="J66" s="529"/>
      <c r="K66" s="529"/>
      <c r="L66" s="525"/>
      <c r="M66" s="401"/>
      <c r="N66" s="401"/>
      <c r="O66" s="136"/>
      <c r="P66" s="136"/>
      <c r="Q66" s="137"/>
    </row>
    <row r="67" spans="1:17">
      <c r="A67" s="450"/>
      <c r="B67" s="401"/>
      <c r="C67" s="404"/>
      <c r="D67" s="404"/>
      <c r="E67" s="135">
        <f>'5- Identificación de Riesgos'!D67</f>
        <v>0</v>
      </c>
      <c r="F67" s="410"/>
      <c r="G67" s="527"/>
      <c r="H67" s="404"/>
      <c r="I67" s="71"/>
      <c r="J67" s="529"/>
      <c r="K67" s="529"/>
      <c r="L67" s="525"/>
      <c r="M67" s="401"/>
      <c r="N67" s="401"/>
      <c r="O67" s="136"/>
      <c r="P67" s="136"/>
      <c r="Q67" s="137"/>
    </row>
    <row r="68" spans="1:17">
      <c r="A68" s="450"/>
      <c r="B68" s="401"/>
      <c r="C68" s="404"/>
      <c r="D68" s="404"/>
      <c r="E68" s="135">
        <f>'5- Identificación de Riesgos'!D68</f>
        <v>0</v>
      </c>
      <c r="F68" s="410"/>
      <c r="G68" s="527"/>
      <c r="H68" s="404"/>
      <c r="I68" s="71"/>
      <c r="J68" s="529"/>
      <c r="K68" s="529"/>
      <c r="L68" s="525"/>
      <c r="M68" s="401"/>
      <c r="N68" s="401"/>
      <c r="O68" s="136"/>
      <c r="P68" s="136"/>
      <c r="Q68" s="137"/>
    </row>
    <row r="69" spans="1:17" ht="15.75" thickBot="1">
      <c r="A69" s="450"/>
      <c r="B69" s="501"/>
      <c r="C69" s="404"/>
      <c r="D69" s="404"/>
      <c r="E69" s="135">
        <f>'5- Identificación de Riesgos'!D69</f>
        <v>0</v>
      </c>
      <c r="F69" s="410"/>
      <c r="G69" s="527"/>
      <c r="H69" s="404"/>
      <c r="I69" s="72"/>
      <c r="J69" s="530"/>
      <c r="K69" s="530"/>
      <c r="L69" s="526"/>
      <c r="M69" s="501"/>
      <c r="N69" s="501"/>
      <c r="O69" s="136"/>
      <c r="P69" s="136"/>
      <c r="Q69" s="137"/>
    </row>
    <row r="70" spans="1:17" ht="120" customHeight="1">
      <c r="A70" s="449">
        <f>'5- Identificación de Riesgos'!A70</f>
        <v>7</v>
      </c>
      <c r="B70" s="400" t="str">
        <f>'5- Identificación de Riesgos'!B70</f>
        <v>Afectación de los aspectos ambientales</v>
      </c>
      <c r="C70" s="403" t="str">
        <f>'5- Identificación de Riesgos'!C70</f>
        <v>Falta de información para que los desarrollos administrativos incluyan los enfoques ambientales.</v>
      </c>
      <c r="D70" s="501" t="s">
        <v>296</v>
      </c>
      <c r="E70" s="135" t="str">
        <f>'5- Identificación de Riesgos'!D70</f>
        <v>1. Desconocimiento del Sistema de Gestión Ambiental que aplica para la Rama Judicial a Nivel Central y Seccional.</v>
      </c>
      <c r="F70" s="409" t="str">
        <f>'5- Identificación de Riesgos'!H70</f>
        <v>Muy Baja - 1</v>
      </c>
      <c r="G70" s="403" t="str">
        <f>'5- Identificación de Riesgos'!M70</f>
        <v>Moderado - 3</v>
      </c>
      <c r="H70" s="403" t="str">
        <f>'5- Identificación de Riesgos'!N70</f>
        <v>Moderado - 3</v>
      </c>
      <c r="I70" s="71"/>
      <c r="J70" s="528" t="str">
        <f>'6- Valoración Controles'!T70</f>
        <v>Muy Baja - 1</v>
      </c>
      <c r="K70" s="528" t="str">
        <f>'6- Valoración Controles'!U70</f>
        <v>Moderado - 3</v>
      </c>
      <c r="L70" s="524" t="e">
        <f>AVERAGE(#REF!)</f>
        <v>#REF!</v>
      </c>
      <c r="M70" s="400" t="str">
        <f>'6- Valoración Controles'!V70</f>
        <v>Moderado - 3</v>
      </c>
      <c r="N70" s="401" t="s">
        <v>440</v>
      </c>
      <c r="O70" s="136"/>
      <c r="P70" s="136"/>
      <c r="Q70" s="137"/>
    </row>
    <row r="71" spans="1:17" ht="45">
      <c r="A71" s="450"/>
      <c r="B71" s="401"/>
      <c r="C71" s="404"/>
      <c r="D71" s="404"/>
      <c r="E71" s="135" t="str">
        <f>'5- Identificación de Riesgos'!D71</f>
        <v>2. No hay accesibilidad de forma oportuna a la información base para el cálculo de indicadores</v>
      </c>
      <c r="F71" s="410"/>
      <c r="G71" s="527"/>
      <c r="H71" s="404"/>
      <c r="I71" s="71"/>
      <c r="J71" s="529"/>
      <c r="K71" s="529"/>
      <c r="L71" s="525"/>
      <c r="M71" s="401"/>
      <c r="N71" s="401"/>
      <c r="O71" s="136"/>
      <c r="P71" s="136"/>
      <c r="Q71" s="137"/>
    </row>
    <row r="72" spans="1:17">
      <c r="A72" s="450"/>
      <c r="B72" s="401"/>
      <c r="C72" s="404"/>
      <c r="D72" s="404"/>
      <c r="E72" s="135">
        <f>'5- Identificación de Riesgos'!D72</f>
        <v>0</v>
      </c>
      <c r="F72" s="410"/>
      <c r="G72" s="527"/>
      <c r="H72" s="404"/>
      <c r="I72" s="71"/>
      <c r="J72" s="529"/>
      <c r="K72" s="529"/>
      <c r="L72" s="525"/>
      <c r="M72" s="401"/>
      <c r="N72" s="401"/>
      <c r="O72" s="136"/>
      <c r="P72" s="136"/>
      <c r="Q72" s="137"/>
    </row>
    <row r="73" spans="1:17">
      <c r="A73" s="450"/>
      <c r="B73" s="401"/>
      <c r="C73" s="404"/>
      <c r="D73" s="404"/>
      <c r="E73" s="135">
        <f>'5- Identificación de Riesgos'!D73</f>
        <v>0</v>
      </c>
      <c r="F73" s="410"/>
      <c r="G73" s="527"/>
      <c r="H73" s="404"/>
      <c r="I73" s="71"/>
      <c r="J73" s="529"/>
      <c r="K73" s="529"/>
      <c r="L73" s="525"/>
      <c r="M73" s="401"/>
      <c r="N73" s="401"/>
      <c r="O73" s="136"/>
      <c r="P73" s="136"/>
      <c r="Q73" s="137"/>
    </row>
    <row r="74" spans="1:17">
      <c r="A74" s="450"/>
      <c r="B74" s="401"/>
      <c r="C74" s="404"/>
      <c r="D74" s="404"/>
      <c r="E74" s="135">
        <f>'5- Identificación de Riesgos'!D74</f>
        <v>0</v>
      </c>
      <c r="F74" s="410"/>
      <c r="G74" s="527"/>
      <c r="H74" s="404"/>
      <c r="I74" s="71"/>
      <c r="J74" s="529"/>
      <c r="K74" s="529"/>
      <c r="L74" s="525"/>
      <c r="M74" s="401"/>
      <c r="N74" s="401"/>
      <c r="O74" s="136"/>
      <c r="P74" s="136"/>
      <c r="Q74" s="137"/>
    </row>
    <row r="75" spans="1:17">
      <c r="A75" s="450"/>
      <c r="B75" s="401"/>
      <c r="C75" s="404"/>
      <c r="D75" s="404"/>
      <c r="E75" s="135">
        <f>'5- Identificación de Riesgos'!D75</f>
        <v>0</v>
      </c>
      <c r="F75" s="410"/>
      <c r="G75" s="527"/>
      <c r="H75" s="404"/>
      <c r="I75" s="71"/>
      <c r="J75" s="529"/>
      <c r="K75" s="529"/>
      <c r="L75" s="525"/>
      <c r="M75" s="401"/>
      <c r="N75" s="401"/>
      <c r="O75" s="136"/>
      <c r="P75" s="136"/>
      <c r="Q75" s="137"/>
    </row>
    <row r="76" spans="1:17">
      <c r="A76" s="450"/>
      <c r="B76" s="401"/>
      <c r="C76" s="404"/>
      <c r="D76" s="404"/>
      <c r="E76" s="135">
        <f>'5- Identificación de Riesgos'!D76</f>
        <v>0</v>
      </c>
      <c r="F76" s="410"/>
      <c r="G76" s="527"/>
      <c r="H76" s="404"/>
      <c r="I76" s="71"/>
      <c r="J76" s="529"/>
      <c r="K76" s="529"/>
      <c r="L76" s="525"/>
      <c r="M76" s="401"/>
      <c r="N76" s="401"/>
      <c r="O76" s="136"/>
      <c r="P76" s="136"/>
      <c r="Q76" s="137"/>
    </row>
    <row r="77" spans="1:17">
      <c r="A77" s="450"/>
      <c r="B77" s="401"/>
      <c r="C77" s="404"/>
      <c r="D77" s="404"/>
      <c r="E77" s="135">
        <f>'5- Identificación de Riesgos'!D77</f>
        <v>0</v>
      </c>
      <c r="F77" s="410"/>
      <c r="G77" s="527"/>
      <c r="H77" s="404"/>
      <c r="I77" s="71"/>
      <c r="J77" s="529"/>
      <c r="K77" s="529"/>
      <c r="L77" s="525"/>
      <c r="M77" s="401"/>
      <c r="N77" s="401"/>
      <c r="O77" s="136"/>
      <c r="P77" s="136"/>
      <c r="Q77" s="137"/>
    </row>
    <row r="78" spans="1:17">
      <c r="A78" s="450"/>
      <c r="B78" s="401"/>
      <c r="C78" s="404"/>
      <c r="D78" s="404"/>
      <c r="E78" s="135">
        <f>'5- Identificación de Riesgos'!D78</f>
        <v>0</v>
      </c>
      <c r="F78" s="410"/>
      <c r="G78" s="527"/>
      <c r="H78" s="404"/>
      <c r="I78" s="71"/>
      <c r="J78" s="529"/>
      <c r="K78" s="529"/>
      <c r="L78" s="525"/>
      <c r="M78" s="401"/>
      <c r="N78" s="401"/>
      <c r="O78" s="136"/>
      <c r="P78" s="136"/>
      <c r="Q78" s="137"/>
    </row>
    <row r="79" spans="1:17" ht="15.75" thickBot="1">
      <c r="A79" s="450"/>
      <c r="B79" s="501"/>
      <c r="C79" s="404"/>
      <c r="D79" s="404"/>
      <c r="E79" s="135">
        <f>'5- Identificación de Riesgos'!D79</f>
        <v>0</v>
      </c>
      <c r="F79" s="410"/>
      <c r="G79" s="527"/>
      <c r="H79" s="404"/>
      <c r="I79" s="72"/>
      <c r="J79" s="530"/>
      <c r="K79" s="530"/>
      <c r="L79" s="526"/>
      <c r="M79" s="501"/>
      <c r="N79" s="501"/>
      <c r="O79" s="136"/>
      <c r="P79" s="136"/>
      <c r="Q79" s="137"/>
    </row>
    <row r="80" spans="1:17" ht="15" customHeight="1">
      <c r="A80" s="449">
        <f>'5- Identificación de Riesgos'!A80</f>
        <v>8</v>
      </c>
      <c r="B80" s="400" t="str">
        <f>'5- Identificación de Riesgos'!B80</f>
        <v>Incendio dentro de la edificación</v>
      </c>
      <c r="C80" s="403" t="str">
        <f>'5- Identificación de Riesgos'!C80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80" s="501" t="s">
        <v>296</v>
      </c>
      <c r="E80" s="135" t="str">
        <f>'5- Identificación de Riesgos'!D80</f>
        <v xml:space="preserve">Por vandalismo (bomba molotov).
Que entre en contacto con fuentes de ignición (corto circuito) material combustible como papel, muebles almacenados y en uso, insumos de construcción, insumos de aseo, tanque de ACPM, conexión de gas natural, residuos </v>
      </c>
      <c r="F80" s="409" t="str">
        <f>'5- Identificación de Riesgos'!H80</f>
        <v>Muy Baja - 1</v>
      </c>
      <c r="G80" s="403" t="str">
        <f>'5- Identificación de Riesgos'!M80</f>
        <v>Catastrófico - 5</v>
      </c>
      <c r="H80" s="403" t="str">
        <f>'5- Identificación de Riesgos'!N80</f>
        <v>Extremo - 5</v>
      </c>
      <c r="I80" s="71"/>
      <c r="J80" s="528" t="str">
        <f>'6- Valoración Controles'!T80</f>
        <v>Muy Baja - 1</v>
      </c>
      <c r="K80" s="528" t="str">
        <f>'6- Valoración Controles'!U80</f>
        <v>Catastrófico - 5</v>
      </c>
      <c r="L80" s="524" t="e">
        <f>AVERAGE(#REF!)</f>
        <v>#REF!</v>
      </c>
      <c r="M80" s="400" t="str">
        <f>'6- Valoración Controles'!V80</f>
        <v>Extremo - 5</v>
      </c>
      <c r="N80" s="401" t="s">
        <v>440</v>
      </c>
      <c r="O80" s="136"/>
      <c r="P80" s="136"/>
      <c r="Q80" s="137"/>
    </row>
    <row r="81" spans="1:17">
      <c r="A81" s="450"/>
      <c r="B81" s="401"/>
      <c r="C81" s="404"/>
      <c r="D81" s="404"/>
      <c r="E81" s="135">
        <f>'5- Identificación de Riesgos'!D81</f>
        <v>0</v>
      </c>
      <c r="F81" s="410"/>
      <c r="G81" s="527"/>
      <c r="H81" s="404"/>
      <c r="I81" s="71"/>
      <c r="J81" s="529"/>
      <c r="K81" s="529"/>
      <c r="L81" s="525"/>
      <c r="M81" s="401"/>
      <c r="N81" s="401"/>
      <c r="O81" s="136"/>
      <c r="P81" s="136"/>
      <c r="Q81" s="137"/>
    </row>
    <row r="82" spans="1:17" ht="60">
      <c r="A82" s="450"/>
      <c r="B82" s="401"/>
      <c r="C82" s="404"/>
      <c r="D82" s="404"/>
      <c r="E82" s="135" t="str">
        <f>'5- Identificación de Riesgos'!D82</f>
        <v>Orden público.
Sobrecarga por uso de electrodomésticos en las instalaciones</v>
      </c>
      <c r="F82" s="410"/>
      <c r="G82" s="527"/>
      <c r="H82" s="404"/>
      <c r="I82" s="71"/>
      <c r="J82" s="529"/>
      <c r="K82" s="529"/>
      <c r="L82" s="525"/>
      <c r="M82" s="401"/>
      <c r="N82" s="401"/>
      <c r="O82" s="136"/>
      <c r="P82" s="136"/>
      <c r="Q82" s="137"/>
    </row>
    <row r="83" spans="1:17">
      <c r="A83" s="450"/>
      <c r="B83" s="401"/>
      <c r="C83" s="404"/>
      <c r="D83" s="404"/>
      <c r="E83" s="135">
        <f>'5- Identificación de Riesgos'!D83</f>
        <v>0</v>
      </c>
      <c r="F83" s="410"/>
      <c r="G83" s="527"/>
      <c r="H83" s="404"/>
      <c r="I83" s="71"/>
      <c r="J83" s="529"/>
      <c r="K83" s="529"/>
      <c r="L83" s="525"/>
      <c r="M83" s="401"/>
      <c r="N83" s="401"/>
      <c r="O83" s="136"/>
      <c r="P83" s="136"/>
      <c r="Q83" s="137"/>
    </row>
    <row r="84" spans="1:17">
      <c r="A84" s="450"/>
      <c r="B84" s="401"/>
      <c r="C84" s="404"/>
      <c r="D84" s="404"/>
      <c r="E84" s="135">
        <f>'5- Identificación de Riesgos'!D84</f>
        <v>0</v>
      </c>
      <c r="F84" s="410"/>
      <c r="G84" s="527"/>
      <c r="H84" s="404"/>
      <c r="I84" s="71"/>
      <c r="J84" s="529"/>
      <c r="K84" s="529"/>
      <c r="L84" s="525"/>
      <c r="M84" s="401"/>
      <c r="N84" s="401"/>
      <c r="O84" s="136"/>
      <c r="P84" s="136"/>
      <c r="Q84" s="137"/>
    </row>
    <row r="85" spans="1:17">
      <c r="A85" s="450"/>
      <c r="B85" s="401"/>
      <c r="C85" s="404"/>
      <c r="D85" s="404"/>
      <c r="E85" s="135">
        <f>'5- Identificación de Riesgos'!D85</f>
        <v>0</v>
      </c>
      <c r="F85" s="410"/>
      <c r="G85" s="527"/>
      <c r="H85" s="404"/>
      <c r="I85" s="71"/>
      <c r="J85" s="529"/>
      <c r="K85" s="529"/>
      <c r="L85" s="525"/>
      <c r="M85" s="401"/>
      <c r="N85" s="401"/>
      <c r="O85" s="136"/>
      <c r="P85" s="136"/>
      <c r="Q85" s="137"/>
    </row>
    <row r="86" spans="1:17">
      <c r="A86" s="450"/>
      <c r="B86" s="401"/>
      <c r="C86" s="404"/>
      <c r="D86" s="404"/>
      <c r="E86" s="135">
        <f>'5- Identificación de Riesgos'!D86</f>
        <v>0</v>
      </c>
      <c r="F86" s="410"/>
      <c r="G86" s="527"/>
      <c r="H86" s="404"/>
      <c r="I86" s="71"/>
      <c r="J86" s="529"/>
      <c r="K86" s="529"/>
      <c r="L86" s="525"/>
      <c r="M86" s="401"/>
      <c r="N86" s="401"/>
      <c r="O86" s="136"/>
      <c r="P86" s="136"/>
      <c r="Q86" s="137"/>
    </row>
    <row r="87" spans="1:17">
      <c r="A87" s="450"/>
      <c r="B87" s="401"/>
      <c r="C87" s="404"/>
      <c r="D87" s="404"/>
      <c r="E87" s="135">
        <f>'5- Identificación de Riesgos'!D87</f>
        <v>0</v>
      </c>
      <c r="F87" s="410"/>
      <c r="G87" s="527"/>
      <c r="H87" s="404"/>
      <c r="I87" s="71"/>
      <c r="J87" s="529"/>
      <c r="K87" s="529"/>
      <c r="L87" s="525"/>
      <c r="M87" s="401"/>
      <c r="N87" s="401"/>
      <c r="O87" s="136"/>
      <c r="P87" s="136"/>
      <c r="Q87" s="137"/>
    </row>
    <row r="88" spans="1:17">
      <c r="A88" s="450"/>
      <c r="B88" s="401"/>
      <c r="C88" s="404"/>
      <c r="D88" s="404"/>
      <c r="E88" s="135">
        <f>'5- Identificación de Riesgos'!D88</f>
        <v>0</v>
      </c>
      <c r="F88" s="410"/>
      <c r="G88" s="527"/>
      <c r="H88" s="404"/>
      <c r="I88" s="71"/>
      <c r="J88" s="529"/>
      <c r="K88" s="529"/>
      <c r="L88" s="525"/>
      <c r="M88" s="401"/>
      <c r="N88" s="401"/>
      <c r="O88" s="136"/>
      <c r="P88" s="136"/>
      <c r="Q88" s="137"/>
    </row>
    <row r="89" spans="1:17" ht="15.75" thickBot="1">
      <c r="A89" s="450"/>
      <c r="B89" s="501"/>
      <c r="C89" s="404"/>
      <c r="D89" s="404"/>
      <c r="E89" s="135">
        <f>'5- Identificación de Riesgos'!D89</f>
        <v>0</v>
      </c>
      <c r="F89" s="410"/>
      <c r="G89" s="527"/>
      <c r="H89" s="404"/>
      <c r="I89" s="72"/>
      <c r="J89" s="530"/>
      <c r="K89" s="530"/>
      <c r="L89" s="526"/>
      <c r="M89" s="501"/>
      <c r="N89" s="501"/>
      <c r="O89" s="136"/>
      <c r="P89" s="136"/>
      <c r="Q89" s="137"/>
    </row>
    <row r="90" spans="1:17" ht="15" customHeight="1">
      <c r="A90" s="449">
        <f>'5- Identificación de Riesgos'!A90</f>
        <v>9</v>
      </c>
      <c r="B90" s="400" t="str">
        <f>'5- Identificación de Riesgos'!B90</f>
        <v>Inundación dentro de la edificación</v>
      </c>
      <c r="C90" s="403" t="str">
        <f>'5- Identificación de Riesgos'!C90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90" s="501" t="s">
        <v>296</v>
      </c>
      <c r="E90" s="135" t="str">
        <f>'5- Identificación de Riesgos'!D90</f>
        <v>Lluvias torrenciales en la temporada invernal</v>
      </c>
      <c r="F90" s="409" t="str">
        <f>'5- Identificación de Riesgos'!H90</f>
        <v>Muy Baja - 1</v>
      </c>
      <c r="G90" s="403" t="str">
        <f>'5- Identificación de Riesgos'!M90</f>
        <v>Moderado - 3</v>
      </c>
      <c r="H90" s="403" t="str">
        <f>'5- Identificación de Riesgos'!N90</f>
        <v>Moderado - 3</v>
      </c>
      <c r="I90" s="71"/>
      <c r="J90" s="528" t="str">
        <f>'6- Valoración Controles'!T90</f>
        <v>Muy Baja - 1</v>
      </c>
      <c r="K90" s="528" t="str">
        <f>'6- Valoración Controles'!U90</f>
        <v>Moderado - 3</v>
      </c>
      <c r="L90" s="524" t="e">
        <f>AVERAGE(#REF!)</f>
        <v>#REF!</v>
      </c>
      <c r="M90" s="400" t="str">
        <f>'6- Valoración Controles'!V90</f>
        <v>Moderado - 3</v>
      </c>
      <c r="N90" s="401" t="s">
        <v>440</v>
      </c>
      <c r="O90" s="136"/>
      <c r="P90" s="136"/>
      <c r="Q90" s="137"/>
    </row>
    <row r="91" spans="1:17" ht="75">
      <c r="A91" s="450"/>
      <c r="B91" s="401"/>
      <c r="C91" s="404"/>
      <c r="D91" s="404"/>
      <c r="E91" s="135" t="str">
        <f>'5- Identificación de Riesgos'!D91</f>
        <v>Por el desnivel de las vías se forman arroyos, parte de los cuales desembocan en las edificaciones, inundando los sótanos. También, por efecto del incremento del nivel freático.</v>
      </c>
      <c r="F91" s="410"/>
      <c r="G91" s="527"/>
      <c r="H91" s="404"/>
      <c r="I91" s="71"/>
      <c r="J91" s="529"/>
      <c r="K91" s="529"/>
      <c r="L91" s="525"/>
      <c r="M91" s="401"/>
      <c r="N91" s="401"/>
      <c r="O91" s="136"/>
      <c r="P91" s="136"/>
      <c r="Q91" s="137"/>
    </row>
    <row r="92" spans="1:17">
      <c r="A92" s="450"/>
      <c r="B92" s="401"/>
      <c r="C92" s="404"/>
      <c r="D92" s="404"/>
      <c r="E92" s="135">
        <f>'5- Identificación de Riesgos'!D92</f>
        <v>0</v>
      </c>
      <c r="F92" s="410"/>
      <c r="G92" s="527"/>
      <c r="H92" s="404"/>
      <c r="I92" s="71"/>
      <c r="J92" s="529"/>
      <c r="K92" s="529"/>
      <c r="L92" s="525"/>
      <c r="M92" s="401"/>
      <c r="N92" s="401"/>
      <c r="O92" s="136"/>
      <c r="P92" s="136"/>
      <c r="Q92" s="137"/>
    </row>
    <row r="93" spans="1:17">
      <c r="A93" s="450"/>
      <c r="B93" s="401"/>
      <c r="C93" s="404"/>
      <c r="D93" s="404"/>
      <c r="E93" s="135">
        <f>'5- Identificación de Riesgos'!D93</f>
        <v>0</v>
      </c>
      <c r="F93" s="410"/>
      <c r="G93" s="527"/>
      <c r="H93" s="404"/>
      <c r="I93" s="71"/>
      <c r="J93" s="529"/>
      <c r="K93" s="529"/>
      <c r="L93" s="525"/>
      <c r="M93" s="401"/>
      <c r="N93" s="401"/>
      <c r="O93" s="136"/>
      <c r="P93" s="136"/>
      <c r="Q93" s="137"/>
    </row>
    <row r="94" spans="1:17">
      <c r="A94" s="450"/>
      <c r="B94" s="401"/>
      <c r="C94" s="404"/>
      <c r="D94" s="404"/>
      <c r="E94" s="135">
        <f>'5- Identificación de Riesgos'!D94</f>
        <v>0</v>
      </c>
      <c r="F94" s="410"/>
      <c r="G94" s="527"/>
      <c r="H94" s="404"/>
      <c r="I94" s="71"/>
      <c r="J94" s="529"/>
      <c r="K94" s="529"/>
      <c r="L94" s="525"/>
      <c r="M94" s="401"/>
      <c r="N94" s="401"/>
      <c r="O94" s="136"/>
      <c r="P94" s="136"/>
      <c r="Q94" s="137"/>
    </row>
    <row r="95" spans="1:17">
      <c r="A95" s="450"/>
      <c r="B95" s="401"/>
      <c r="C95" s="404"/>
      <c r="D95" s="404"/>
      <c r="E95" s="135">
        <f>'5- Identificación de Riesgos'!D95</f>
        <v>0</v>
      </c>
      <c r="F95" s="410"/>
      <c r="G95" s="527"/>
      <c r="H95" s="404"/>
      <c r="I95" s="71"/>
      <c r="J95" s="529"/>
      <c r="K95" s="529"/>
      <c r="L95" s="525"/>
      <c r="M95" s="401"/>
      <c r="N95" s="401"/>
      <c r="O95" s="136"/>
      <c r="P95" s="136"/>
      <c r="Q95" s="137"/>
    </row>
    <row r="96" spans="1:17">
      <c r="A96" s="450"/>
      <c r="B96" s="401"/>
      <c r="C96" s="404"/>
      <c r="D96" s="404"/>
      <c r="E96" s="135">
        <f>'5- Identificación de Riesgos'!D96</f>
        <v>0</v>
      </c>
      <c r="F96" s="410"/>
      <c r="G96" s="527"/>
      <c r="H96" s="404"/>
      <c r="I96" s="71"/>
      <c r="J96" s="529"/>
      <c r="K96" s="529"/>
      <c r="L96" s="525"/>
      <c r="M96" s="401"/>
      <c r="N96" s="401"/>
      <c r="O96" s="136"/>
      <c r="P96" s="136"/>
      <c r="Q96" s="137"/>
    </row>
    <row r="97" spans="1:17">
      <c r="A97" s="450"/>
      <c r="B97" s="401"/>
      <c r="C97" s="404"/>
      <c r="D97" s="404"/>
      <c r="E97" s="135">
        <f>'5- Identificación de Riesgos'!D97</f>
        <v>0</v>
      </c>
      <c r="F97" s="410"/>
      <c r="G97" s="527"/>
      <c r="H97" s="404"/>
      <c r="I97" s="71"/>
      <c r="J97" s="529"/>
      <c r="K97" s="529"/>
      <c r="L97" s="525"/>
      <c r="M97" s="401"/>
      <c r="N97" s="401"/>
      <c r="O97" s="136"/>
      <c r="P97" s="136"/>
      <c r="Q97" s="137"/>
    </row>
    <row r="98" spans="1:17">
      <c r="A98" s="450"/>
      <c r="B98" s="401"/>
      <c r="C98" s="404"/>
      <c r="D98" s="404"/>
      <c r="E98" s="135">
        <f>'5- Identificación de Riesgos'!D98</f>
        <v>0</v>
      </c>
      <c r="F98" s="410"/>
      <c r="G98" s="527"/>
      <c r="H98" s="404"/>
      <c r="I98" s="71"/>
      <c r="J98" s="529"/>
      <c r="K98" s="529"/>
      <c r="L98" s="525"/>
      <c r="M98" s="401"/>
      <c r="N98" s="401"/>
      <c r="O98" s="136"/>
      <c r="P98" s="136"/>
      <c r="Q98" s="137"/>
    </row>
    <row r="99" spans="1:17" ht="15.75" thickBot="1">
      <c r="A99" s="450"/>
      <c r="B99" s="501"/>
      <c r="C99" s="404"/>
      <c r="D99" s="404"/>
      <c r="E99" s="135">
        <f>'5- Identificación de Riesgos'!D99</f>
        <v>0</v>
      </c>
      <c r="F99" s="410"/>
      <c r="G99" s="527"/>
      <c r="H99" s="404"/>
      <c r="I99" s="72"/>
      <c r="J99" s="530"/>
      <c r="K99" s="530"/>
      <c r="L99" s="526"/>
      <c r="M99" s="501"/>
      <c r="N99" s="501"/>
      <c r="O99" s="136"/>
      <c r="P99" s="136"/>
      <c r="Q99" s="137"/>
    </row>
    <row r="100" spans="1:17" ht="45" customHeight="1">
      <c r="A100" s="449">
        <f>'5- Identificación de Riesgos'!A100</f>
        <v>10</v>
      </c>
      <c r="B100" s="400" t="str">
        <f>'5- Identificación de Riesgos'!B100</f>
        <v>Diferencia entre el inventario Fisico y el Kardex (SICOF)-selectivo</v>
      </c>
      <c r="C100" s="403" t="str">
        <f>'5- Identificación de Riesgos'!C100</f>
        <v>El Kardex del almacen no refleja la realidad fisica del inventario</v>
      </c>
      <c r="D100" s="501" t="s">
        <v>296</v>
      </c>
      <c r="E100" s="135" t="str">
        <f>'5- Identificación de Riesgos'!D100</f>
        <v xml:space="preserve">1. Mala ejecucion en la toma de inventarios </v>
      </c>
      <c r="F100" s="409" t="str">
        <f>'5- Identificación de Riesgos'!H100</f>
        <v>Muy Baja - 1</v>
      </c>
      <c r="G100" s="403" t="str">
        <f>'5- Identificación de Riesgos'!M100</f>
        <v>Mayor - 4</v>
      </c>
      <c r="H100" s="403" t="str">
        <f>'5- Identificación de Riesgos'!N100</f>
        <v>Alto  - 4</v>
      </c>
      <c r="I100" s="71"/>
      <c r="J100" s="528" t="str">
        <f>'6- Valoración Controles'!T100</f>
        <v>Muy Baja - 1</v>
      </c>
      <c r="K100" s="528" t="str">
        <f>'6- Valoración Controles'!U100</f>
        <v>Mayor - 4</v>
      </c>
      <c r="L100" s="524" t="e">
        <f>AVERAGE(#REF!)</f>
        <v>#REF!</v>
      </c>
      <c r="M100" s="400" t="str">
        <f>'6- Valoración Controles'!V100</f>
        <v>Alto  - 4</v>
      </c>
      <c r="N100" s="401" t="s">
        <v>440</v>
      </c>
      <c r="O100" s="136"/>
      <c r="P100" s="136"/>
      <c r="Q100" s="137"/>
    </row>
    <row r="101" spans="1:17">
      <c r="A101" s="450"/>
      <c r="B101" s="401"/>
      <c r="C101" s="404"/>
      <c r="D101" s="404"/>
      <c r="E101" s="135" t="str">
        <f>'5- Identificación de Riesgos'!D101</f>
        <v xml:space="preserve">2. No registro en el el sistema </v>
      </c>
      <c r="F101" s="410"/>
      <c r="G101" s="527"/>
      <c r="H101" s="404"/>
      <c r="I101" s="71"/>
      <c r="J101" s="529"/>
      <c r="K101" s="529"/>
      <c r="L101" s="525"/>
      <c r="M101" s="401"/>
      <c r="N101" s="401"/>
      <c r="O101" s="136"/>
      <c r="P101" s="136"/>
      <c r="Q101" s="137"/>
    </row>
    <row r="102" spans="1:17" ht="30">
      <c r="A102" s="450"/>
      <c r="B102" s="401"/>
      <c r="C102" s="404"/>
      <c r="D102" s="404"/>
      <c r="E102" s="135" t="str">
        <f>'5- Identificación de Riesgos'!D102</f>
        <v xml:space="preserve">3. Entrega informal de bienes y sin registro en el sicof </v>
      </c>
      <c r="F102" s="410"/>
      <c r="G102" s="527"/>
      <c r="H102" s="404"/>
      <c r="I102" s="71"/>
      <c r="J102" s="529"/>
      <c r="K102" s="529"/>
      <c r="L102" s="525"/>
      <c r="M102" s="401"/>
      <c r="N102" s="401"/>
      <c r="O102" s="136"/>
      <c r="P102" s="136"/>
      <c r="Q102" s="137"/>
    </row>
    <row r="103" spans="1:17">
      <c r="A103" s="450"/>
      <c r="B103" s="401"/>
      <c r="C103" s="404"/>
      <c r="D103" s="404"/>
      <c r="E103" s="135" t="str">
        <f>'5- Identificación de Riesgos'!D103</f>
        <v xml:space="preserve">4. Falta de tiempo y personal calificado </v>
      </c>
      <c r="F103" s="410"/>
      <c r="G103" s="527"/>
      <c r="H103" s="404"/>
      <c r="I103" s="71"/>
      <c r="J103" s="529"/>
      <c r="K103" s="529"/>
      <c r="L103" s="525"/>
      <c r="M103" s="401"/>
      <c r="N103" s="401"/>
      <c r="O103" s="136"/>
      <c r="P103" s="136"/>
      <c r="Q103" s="137"/>
    </row>
    <row r="104" spans="1:17" ht="30">
      <c r="A104" s="450"/>
      <c r="B104" s="401"/>
      <c r="C104" s="404"/>
      <c r="D104" s="404"/>
      <c r="E104" s="135" t="str">
        <f>'5- Identificación de Riesgos'!D104</f>
        <v>5. No cumplimiento de politicas de inventarios en la Entidad</v>
      </c>
      <c r="F104" s="410"/>
      <c r="G104" s="527"/>
      <c r="H104" s="404"/>
      <c r="I104" s="71"/>
      <c r="J104" s="529"/>
      <c r="K104" s="529"/>
      <c r="L104" s="525"/>
      <c r="M104" s="401"/>
      <c r="N104" s="401"/>
      <c r="O104" s="136"/>
      <c r="P104" s="136"/>
      <c r="Q104" s="137"/>
    </row>
    <row r="105" spans="1:17">
      <c r="A105" s="450"/>
      <c r="B105" s="401"/>
      <c r="C105" s="404"/>
      <c r="D105" s="404"/>
      <c r="E105" s="135">
        <f>'5- Identificación de Riesgos'!D105</f>
        <v>0</v>
      </c>
      <c r="F105" s="410"/>
      <c r="G105" s="527"/>
      <c r="H105" s="404"/>
      <c r="I105" s="71"/>
      <c r="J105" s="529"/>
      <c r="K105" s="529"/>
      <c r="L105" s="525"/>
      <c r="M105" s="401"/>
      <c r="N105" s="401"/>
      <c r="O105" s="136"/>
      <c r="P105" s="136"/>
      <c r="Q105" s="137"/>
    </row>
    <row r="106" spans="1:17">
      <c r="A106" s="450"/>
      <c r="B106" s="401"/>
      <c r="C106" s="404"/>
      <c r="D106" s="404"/>
      <c r="E106" s="135">
        <f>'5- Identificación de Riesgos'!D106</f>
        <v>0</v>
      </c>
      <c r="F106" s="410"/>
      <c r="G106" s="527"/>
      <c r="H106" s="404"/>
      <c r="I106" s="71"/>
      <c r="J106" s="529"/>
      <c r="K106" s="529"/>
      <c r="L106" s="525"/>
      <c r="M106" s="401"/>
      <c r="N106" s="401"/>
      <c r="O106" s="136"/>
      <c r="P106" s="136"/>
      <c r="Q106" s="137"/>
    </row>
    <row r="107" spans="1:17">
      <c r="A107" s="450"/>
      <c r="B107" s="401"/>
      <c r="C107" s="404"/>
      <c r="D107" s="404"/>
      <c r="E107" s="135">
        <f>'5- Identificación de Riesgos'!D107</f>
        <v>0</v>
      </c>
      <c r="F107" s="410"/>
      <c r="G107" s="527"/>
      <c r="H107" s="404"/>
      <c r="I107" s="71"/>
      <c r="J107" s="529"/>
      <c r="K107" s="529"/>
      <c r="L107" s="525"/>
      <c r="M107" s="401"/>
      <c r="N107" s="401"/>
      <c r="O107" s="136"/>
      <c r="P107" s="136"/>
      <c r="Q107" s="137"/>
    </row>
    <row r="108" spans="1:17">
      <c r="A108" s="450"/>
      <c r="B108" s="401"/>
      <c r="C108" s="404"/>
      <c r="D108" s="404"/>
      <c r="E108" s="135">
        <f>'5- Identificación de Riesgos'!D108</f>
        <v>0</v>
      </c>
      <c r="F108" s="410"/>
      <c r="G108" s="527"/>
      <c r="H108" s="404"/>
      <c r="I108" s="71"/>
      <c r="J108" s="529"/>
      <c r="K108" s="529"/>
      <c r="L108" s="525"/>
      <c r="M108" s="401"/>
      <c r="N108" s="401"/>
      <c r="O108" s="136"/>
      <c r="P108" s="136"/>
      <c r="Q108" s="137"/>
    </row>
    <row r="109" spans="1:17" ht="15.75" thickBot="1">
      <c r="A109" s="450"/>
      <c r="B109" s="501"/>
      <c r="C109" s="404"/>
      <c r="D109" s="404"/>
      <c r="E109" s="135">
        <f>'5- Identificación de Riesgos'!D109</f>
        <v>0</v>
      </c>
      <c r="F109" s="410"/>
      <c r="G109" s="527"/>
      <c r="H109" s="404"/>
      <c r="I109" s="72"/>
      <c r="J109" s="530"/>
      <c r="K109" s="530"/>
      <c r="L109" s="526"/>
      <c r="M109" s="501"/>
      <c r="N109" s="501"/>
      <c r="O109" s="136"/>
      <c r="P109" s="136"/>
      <c r="Q109" s="137"/>
    </row>
    <row r="110" spans="1:17" ht="30" customHeight="1">
      <c r="A110" s="449">
        <f>'5- Identificación de Riesgos'!A110</f>
        <v>11</v>
      </c>
      <c r="B110" s="400" t="str">
        <f>'5- Identificación de Riesgos'!B110</f>
        <v>Daños en los equipos instalados en los inmuebles a cargo del Nivel Central, por falta de mantenimiento</v>
      </c>
      <c r="C110" s="403" t="str">
        <f>'5- Identificación de Riesgos'!C110</f>
        <v>Posibilidad de cortes en servicios de energía, agua, ascensores, que afecten el normal funcionamiento de las dependencias ubicadas en los inmuebles a cargo  del nivel centra</v>
      </c>
      <c r="D110" s="501" t="s">
        <v>296</v>
      </c>
      <c r="E110" s="135" t="str">
        <f>'5- Identificación de Riesgos'!D110</f>
        <v xml:space="preserve">1.No cumplimiento de los contratos suscritos para el mantenimiento de equipos.
</v>
      </c>
      <c r="F110" s="409" t="str">
        <f>'5- Identificación de Riesgos'!H110</f>
        <v>Muy Baja - 1</v>
      </c>
      <c r="G110" s="403" t="str">
        <f>'5- Identificación de Riesgos'!M110</f>
        <v>Moderado - 3</v>
      </c>
      <c r="H110" s="403" t="str">
        <f>'5- Identificación de Riesgos'!N110</f>
        <v>Moderado - 3</v>
      </c>
      <c r="I110" s="71"/>
      <c r="J110" s="528" t="str">
        <f>'6- Valoración Controles'!T110</f>
        <v>Muy Baja - 1</v>
      </c>
      <c r="K110" s="528" t="str">
        <f>'6- Valoración Controles'!U110</f>
        <v>Moderado - 3</v>
      </c>
      <c r="L110" s="524" t="e">
        <f>AVERAGE(#REF!)</f>
        <v>#REF!</v>
      </c>
      <c r="M110" s="400" t="str">
        <f>'6- Valoración Controles'!V110</f>
        <v>Moderado - 3</v>
      </c>
      <c r="N110" s="401" t="s">
        <v>440</v>
      </c>
      <c r="O110" s="136"/>
      <c r="P110" s="136"/>
      <c r="Q110" s="137"/>
    </row>
    <row r="111" spans="1:17" ht="45">
      <c r="A111" s="450"/>
      <c r="B111" s="401"/>
      <c r="C111" s="404"/>
      <c r="D111" s="404"/>
      <c r="E111" s="135" t="str">
        <f>'5- Identificación de Riesgos'!D111</f>
        <v xml:space="preserve">2.Falta de oportunidad en los procesos de contratación
</v>
      </c>
      <c r="F111" s="410"/>
      <c r="G111" s="527"/>
      <c r="H111" s="404"/>
      <c r="I111" s="71"/>
      <c r="J111" s="529"/>
      <c r="K111" s="529"/>
      <c r="L111" s="525"/>
      <c r="M111" s="401"/>
      <c r="N111" s="401"/>
      <c r="O111" s="136"/>
      <c r="P111" s="136"/>
      <c r="Q111" s="137"/>
    </row>
    <row r="112" spans="1:17" ht="30">
      <c r="A112" s="450"/>
      <c r="B112" s="401"/>
      <c r="C112" s="404"/>
      <c r="D112" s="404"/>
      <c r="E112" s="135" t="str">
        <f>'5- Identificación de Riesgos'!D112</f>
        <v>3.Desconocimiento de los planes de mantenimiento</v>
      </c>
      <c r="F112" s="410"/>
      <c r="G112" s="527"/>
      <c r="H112" s="404"/>
      <c r="I112" s="71"/>
      <c r="J112" s="529"/>
      <c r="K112" s="529"/>
      <c r="L112" s="525"/>
      <c r="M112" s="401"/>
      <c r="N112" s="401"/>
      <c r="O112" s="136"/>
      <c r="P112" s="136"/>
      <c r="Q112" s="137"/>
    </row>
    <row r="113" spans="1:17">
      <c r="A113" s="450"/>
      <c r="B113" s="401"/>
      <c r="C113" s="404"/>
      <c r="D113" s="404"/>
      <c r="E113" s="135">
        <f>'5- Identificación de Riesgos'!D113</f>
        <v>0</v>
      </c>
      <c r="F113" s="410"/>
      <c r="G113" s="527"/>
      <c r="H113" s="404"/>
      <c r="I113" s="71"/>
      <c r="J113" s="529"/>
      <c r="K113" s="529"/>
      <c r="L113" s="525"/>
      <c r="M113" s="401"/>
      <c r="N113" s="401"/>
      <c r="O113" s="136"/>
      <c r="P113" s="136"/>
      <c r="Q113" s="137"/>
    </row>
    <row r="114" spans="1:17">
      <c r="A114" s="450"/>
      <c r="B114" s="401"/>
      <c r="C114" s="404"/>
      <c r="D114" s="404"/>
      <c r="E114" s="135">
        <f>'5- Identificación de Riesgos'!D114</f>
        <v>0</v>
      </c>
      <c r="F114" s="410"/>
      <c r="G114" s="527"/>
      <c r="H114" s="404"/>
      <c r="I114" s="71"/>
      <c r="J114" s="529"/>
      <c r="K114" s="529"/>
      <c r="L114" s="525"/>
      <c r="M114" s="401"/>
      <c r="N114" s="401"/>
      <c r="O114" s="136"/>
      <c r="P114" s="136"/>
      <c r="Q114" s="137"/>
    </row>
    <row r="115" spans="1:17">
      <c r="A115" s="450"/>
      <c r="B115" s="401"/>
      <c r="C115" s="404"/>
      <c r="D115" s="404"/>
      <c r="E115" s="135">
        <f>'5- Identificación de Riesgos'!D115</f>
        <v>0</v>
      </c>
      <c r="F115" s="410"/>
      <c r="G115" s="527"/>
      <c r="H115" s="404"/>
      <c r="I115" s="71"/>
      <c r="J115" s="529"/>
      <c r="K115" s="529"/>
      <c r="L115" s="525"/>
      <c r="M115" s="401"/>
      <c r="N115" s="401"/>
      <c r="O115" s="136"/>
      <c r="P115" s="136"/>
      <c r="Q115" s="137"/>
    </row>
    <row r="116" spans="1:17">
      <c r="A116" s="450"/>
      <c r="B116" s="401"/>
      <c r="C116" s="404"/>
      <c r="D116" s="404"/>
      <c r="E116" s="135">
        <f>'5- Identificación de Riesgos'!D116</f>
        <v>0</v>
      </c>
      <c r="F116" s="410"/>
      <c r="G116" s="527"/>
      <c r="H116" s="404"/>
      <c r="I116" s="71"/>
      <c r="J116" s="529"/>
      <c r="K116" s="529"/>
      <c r="L116" s="525"/>
      <c r="M116" s="401"/>
      <c r="N116" s="401"/>
      <c r="O116" s="136"/>
      <c r="P116" s="136"/>
      <c r="Q116" s="137"/>
    </row>
    <row r="117" spans="1:17">
      <c r="A117" s="450"/>
      <c r="B117" s="401"/>
      <c r="C117" s="404"/>
      <c r="D117" s="404"/>
      <c r="E117" s="135">
        <f>'5- Identificación de Riesgos'!D117</f>
        <v>0</v>
      </c>
      <c r="F117" s="410"/>
      <c r="G117" s="527"/>
      <c r="H117" s="404"/>
      <c r="I117" s="71"/>
      <c r="J117" s="529"/>
      <c r="K117" s="529"/>
      <c r="L117" s="525"/>
      <c r="M117" s="401"/>
      <c r="N117" s="401"/>
      <c r="O117" s="136"/>
      <c r="P117" s="136"/>
      <c r="Q117" s="137"/>
    </row>
    <row r="118" spans="1:17">
      <c r="A118" s="450"/>
      <c r="B118" s="401"/>
      <c r="C118" s="404"/>
      <c r="D118" s="404"/>
      <c r="E118" s="135">
        <f>'5- Identificación de Riesgos'!D118</f>
        <v>0</v>
      </c>
      <c r="F118" s="410"/>
      <c r="G118" s="527"/>
      <c r="H118" s="404"/>
      <c r="I118" s="71"/>
      <c r="J118" s="529"/>
      <c r="K118" s="529"/>
      <c r="L118" s="525"/>
      <c r="M118" s="401"/>
      <c r="N118" s="401"/>
      <c r="O118" s="136"/>
      <c r="P118" s="136"/>
      <c r="Q118" s="137"/>
    </row>
    <row r="119" spans="1:17" ht="15.75" thickBot="1">
      <c r="A119" s="450"/>
      <c r="B119" s="501"/>
      <c r="C119" s="404"/>
      <c r="D119" s="404"/>
      <c r="E119" s="135">
        <f>'5- Identificación de Riesgos'!D119</f>
        <v>0</v>
      </c>
      <c r="F119" s="410"/>
      <c r="G119" s="527"/>
      <c r="H119" s="404"/>
      <c r="I119" s="72"/>
      <c r="J119" s="530"/>
      <c r="K119" s="530"/>
      <c r="L119" s="526"/>
      <c r="M119" s="501"/>
      <c r="N119" s="501"/>
      <c r="O119" s="136"/>
      <c r="P119" s="136"/>
      <c r="Q119" s="137"/>
    </row>
    <row r="120" spans="1:17" ht="30" customHeight="1">
      <c r="A120" s="449">
        <f>'5- Identificación de Riesgos'!A120</f>
        <v>12</v>
      </c>
      <c r="B120" s="400" t="str">
        <f>'5- Identificación de Riesgos'!B120</f>
        <v xml:space="preserve">Recibir dádivas o beneficios a nombre propio o de terceros para  afectar la seguridad o confidencialidad de la información   </v>
      </c>
      <c r="C120" s="403" t="str">
        <f>'5- Identificación de Riesgos'!C120</f>
        <v>Recibir dádivas o beneficios a nombre propio o de terceros por   revelar información confidencial,  alterar, retener o no publicar información.</v>
      </c>
      <c r="D120" s="501" t="s">
        <v>296</v>
      </c>
      <c r="E120" s="135" t="str">
        <f>'5- Identificación de Riesgos'!D130</f>
        <v>1. Falta de ética de los servidores públicos (Debilidades en principios y valores)</v>
      </c>
      <c r="F120" s="409" t="str">
        <f>'5- Identificación de Riesgos'!H120</f>
        <v>Muy Baja - 1</v>
      </c>
      <c r="G120" s="403" t="str">
        <f>'5- Identificación de Riesgos'!M120</f>
        <v>Catastrófico - 5</v>
      </c>
      <c r="H120" s="403" t="str">
        <f>'5- Identificación de Riesgos'!N120</f>
        <v>Extremo - 5</v>
      </c>
      <c r="I120" s="71"/>
      <c r="J120" s="528" t="str">
        <f>'6- Valoración Controles'!T120</f>
        <v>Muy Baja - 1</v>
      </c>
      <c r="K120" s="528" t="str">
        <f>'6- Valoración Controles'!U120</f>
        <v>Catastrófico - 5</v>
      </c>
      <c r="L120" s="524" t="e">
        <f>AVERAGE(#REF!)</f>
        <v>#REF!</v>
      </c>
      <c r="M120" s="400" t="str">
        <f>'6- Valoración Controles'!V120</f>
        <v>Extremo - 5</v>
      </c>
      <c r="N120" s="401" t="s">
        <v>440</v>
      </c>
      <c r="O120" s="136"/>
      <c r="P120" s="136"/>
      <c r="Q120" s="137"/>
    </row>
    <row r="121" spans="1:17" ht="30">
      <c r="A121" s="450"/>
      <c r="B121" s="401"/>
      <c r="C121" s="404"/>
      <c r="D121" s="404"/>
      <c r="E121" s="135" t="str">
        <f>'5- Identificación de Riesgos'!D131</f>
        <v>2. Falta de ética de terceros interesados (Debilidades principios y valores)</v>
      </c>
      <c r="F121" s="410"/>
      <c r="G121" s="527"/>
      <c r="H121" s="404"/>
      <c r="I121" s="71"/>
      <c r="J121" s="529"/>
      <c r="K121" s="529"/>
      <c r="L121" s="525"/>
      <c r="M121" s="401"/>
      <c r="N121" s="401"/>
      <c r="O121" s="136"/>
      <c r="P121" s="136"/>
      <c r="Q121" s="137"/>
    </row>
    <row r="122" spans="1:17" ht="30">
      <c r="A122" s="450"/>
      <c r="B122" s="401"/>
      <c r="C122" s="404"/>
      <c r="D122" s="404"/>
      <c r="E122" s="135" t="str">
        <f>'5- Identificación de Riesgos'!D132</f>
        <v>3. Debilidad en los controles de los procedimientos</v>
      </c>
      <c r="F122" s="410"/>
      <c r="G122" s="527"/>
      <c r="H122" s="404"/>
      <c r="I122" s="71"/>
      <c r="J122" s="529"/>
      <c r="K122" s="529"/>
      <c r="L122" s="525"/>
      <c r="M122" s="401"/>
      <c r="N122" s="401"/>
      <c r="O122" s="136"/>
      <c r="P122" s="136"/>
      <c r="Q122" s="137"/>
    </row>
    <row r="123" spans="1:17" ht="60">
      <c r="A123" s="450"/>
      <c r="B123" s="401"/>
      <c r="C123" s="404"/>
      <c r="D123" s="404"/>
      <c r="E123" s="135" t="str">
        <f>'5- Identificación de Riesgos'!D133</f>
        <v>a. El desconocimiento  de los mecanismos de comercialización de los bienes o servicios y falta de competencia técnica para quien estructura la necesidad</v>
      </c>
      <c r="F123" s="410"/>
      <c r="G123" s="527"/>
      <c r="H123" s="404"/>
      <c r="I123" s="71"/>
      <c r="J123" s="529"/>
      <c r="K123" s="529"/>
      <c r="L123" s="525"/>
      <c r="M123" s="401"/>
      <c r="N123" s="401"/>
      <c r="O123" s="136"/>
      <c r="P123" s="136"/>
      <c r="Q123" s="137"/>
    </row>
    <row r="124" spans="1:17" ht="30">
      <c r="A124" s="450"/>
      <c r="B124" s="401"/>
      <c r="C124" s="404"/>
      <c r="D124" s="404"/>
      <c r="E124" s="135" t="str">
        <f>'5- Identificación de Riesgos'!D134</f>
        <v xml:space="preserve">b. Concentración en la determinación de las condiciones de las necesidades a contratar </v>
      </c>
      <c r="F124" s="410"/>
      <c r="G124" s="527"/>
      <c r="H124" s="404"/>
      <c r="I124" s="71"/>
      <c r="J124" s="529"/>
      <c r="K124" s="529"/>
      <c r="L124" s="525"/>
      <c r="M124" s="401"/>
      <c r="N124" s="401"/>
      <c r="O124" s="136"/>
      <c r="P124" s="136"/>
      <c r="Q124" s="137"/>
    </row>
    <row r="125" spans="1:17">
      <c r="A125" s="450"/>
      <c r="B125" s="401"/>
      <c r="C125" s="404"/>
      <c r="D125" s="404"/>
      <c r="E125" s="135">
        <f>'5- Identificación de Riesgos'!D135</f>
        <v>0</v>
      </c>
      <c r="F125" s="410"/>
      <c r="G125" s="527"/>
      <c r="H125" s="404"/>
      <c r="I125" s="71"/>
      <c r="J125" s="529"/>
      <c r="K125" s="529"/>
      <c r="L125" s="525"/>
      <c r="M125" s="401"/>
      <c r="N125" s="401"/>
      <c r="O125" s="136"/>
      <c r="P125" s="136"/>
      <c r="Q125" s="137"/>
    </row>
    <row r="126" spans="1:17">
      <c r="A126" s="450"/>
      <c r="B126" s="401"/>
      <c r="C126" s="404"/>
      <c r="D126" s="404"/>
      <c r="E126" s="135">
        <f>'5- Identificación de Riesgos'!D136</f>
        <v>0</v>
      </c>
      <c r="F126" s="410"/>
      <c r="G126" s="527"/>
      <c r="H126" s="404"/>
      <c r="I126" s="71"/>
      <c r="J126" s="529"/>
      <c r="K126" s="529"/>
      <c r="L126" s="525"/>
      <c r="M126" s="401"/>
      <c r="N126" s="401"/>
      <c r="O126" s="136"/>
      <c r="P126" s="136"/>
      <c r="Q126" s="137"/>
    </row>
    <row r="127" spans="1:17">
      <c r="A127" s="450"/>
      <c r="B127" s="401"/>
      <c r="C127" s="404"/>
      <c r="D127" s="404"/>
      <c r="E127" s="135">
        <f>'5- Identificación de Riesgos'!D137</f>
        <v>0</v>
      </c>
      <c r="F127" s="410"/>
      <c r="G127" s="527"/>
      <c r="H127" s="404"/>
      <c r="I127" s="71"/>
      <c r="J127" s="529"/>
      <c r="K127" s="529"/>
      <c r="L127" s="525"/>
      <c r="M127" s="401"/>
      <c r="N127" s="401"/>
      <c r="O127" s="136"/>
      <c r="P127" s="136"/>
      <c r="Q127" s="137"/>
    </row>
    <row r="128" spans="1:17">
      <c r="A128" s="450"/>
      <c r="B128" s="401"/>
      <c r="C128" s="404"/>
      <c r="D128" s="404"/>
      <c r="E128" s="135">
        <f>'5- Identificación de Riesgos'!D138</f>
        <v>0</v>
      </c>
      <c r="F128" s="410"/>
      <c r="G128" s="527"/>
      <c r="H128" s="404"/>
      <c r="I128" s="71"/>
      <c r="J128" s="529"/>
      <c r="K128" s="529"/>
      <c r="L128" s="525"/>
      <c r="M128" s="401"/>
      <c r="N128" s="401"/>
      <c r="O128" s="136"/>
      <c r="P128" s="136"/>
      <c r="Q128" s="137"/>
    </row>
    <row r="129" spans="1:17" ht="15.75" thickBot="1">
      <c r="A129" s="450"/>
      <c r="B129" s="501"/>
      <c r="C129" s="404"/>
      <c r="D129" s="404"/>
      <c r="E129" s="135">
        <f>'5- Identificación de Riesgos'!D139</f>
        <v>0</v>
      </c>
      <c r="F129" s="410"/>
      <c r="G129" s="527"/>
      <c r="H129" s="404"/>
      <c r="I129" s="72"/>
      <c r="J129" s="530"/>
      <c r="K129" s="530"/>
      <c r="L129" s="526"/>
      <c r="M129" s="501"/>
      <c r="N129" s="501"/>
      <c r="O129" s="136"/>
      <c r="P129" s="136"/>
      <c r="Q129" s="137"/>
    </row>
    <row r="130" spans="1:17" ht="30" customHeight="1">
      <c r="A130" s="449">
        <f>'5- Identificación de Riesgos'!A130</f>
        <v>13</v>
      </c>
      <c r="B130" s="400" t="str">
        <f>'5- Identificación de Riesgos'!B130</f>
        <v>Ofrecer, prometer, entregar, aceptar o solicitar una ventaja indebida para la adquisición de bienes y servicios</v>
      </c>
      <c r="C130" s="403" t="str">
        <f>'5- Identificación de Riesgos'!C130</f>
        <v>Incorporar condiciones o requisitos que favorezcan a un proveedor en particular y/o una caracteristica o cualidad de un bien o servicio en especial</v>
      </c>
      <c r="D130" s="501" t="s">
        <v>296</v>
      </c>
      <c r="E130" s="135" t="str">
        <f>'5- Identificación de Riesgos'!D140</f>
        <v>1. Falta de ética de los servidores públicos (Debilidades en principios y valores)</v>
      </c>
      <c r="F130" s="409" t="str">
        <f>'5- Identificación de Riesgos'!H130</f>
        <v>Muy Baja - 1</v>
      </c>
      <c r="G130" s="403" t="str">
        <f>'5- Identificación de Riesgos'!M130</f>
        <v>Mayor - 4</v>
      </c>
      <c r="H130" s="403" t="str">
        <f>'5- Identificación de Riesgos'!N130</f>
        <v>Alto  - 4</v>
      </c>
      <c r="I130" s="71"/>
      <c r="J130" s="528" t="str">
        <f>'6- Valoración Controles'!T130</f>
        <v>Muy Baja - 1</v>
      </c>
      <c r="K130" s="528" t="str">
        <f>'6- Valoración Controles'!U130</f>
        <v>Mayor - 4</v>
      </c>
      <c r="L130" s="524" t="e">
        <f>AVERAGE(#REF!)</f>
        <v>#REF!</v>
      </c>
      <c r="M130" s="400" t="str">
        <f>'6- Valoración Controles'!V130</f>
        <v>Alto  - 4</v>
      </c>
      <c r="N130" s="401" t="s">
        <v>440</v>
      </c>
      <c r="O130" s="136"/>
      <c r="P130" s="136"/>
      <c r="Q130" s="137"/>
    </row>
    <row r="131" spans="1:17" ht="30">
      <c r="A131" s="450"/>
      <c r="B131" s="401"/>
      <c r="C131" s="404"/>
      <c r="D131" s="404"/>
      <c r="E131" s="135" t="str">
        <f>'5- Identificación de Riesgos'!D141</f>
        <v>2. Falta de ética de terceros interesados (Debilidades principios y valores)</v>
      </c>
      <c r="F131" s="410"/>
      <c r="G131" s="527"/>
      <c r="H131" s="404"/>
      <c r="I131" s="71"/>
      <c r="J131" s="529"/>
      <c r="K131" s="529"/>
      <c r="L131" s="525"/>
      <c r="M131" s="401"/>
      <c r="N131" s="401"/>
      <c r="O131" s="136"/>
      <c r="P131" s="136"/>
      <c r="Q131" s="137"/>
    </row>
    <row r="132" spans="1:17" ht="30">
      <c r="A132" s="450"/>
      <c r="B132" s="401"/>
      <c r="C132" s="404"/>
      <c r="D132" s="404"/>
      <c r="E132" s="135" t="str">
        <f>'5- Identificación de Riesgos'!D142</f>
        <v>3. Debilidad en los controles de los procedimientos</v>
      </c>
      <c r="F132" s="410"/>
      <c r="G132" s="527"/>
      <c r="H132" s="404"/>
      <c r="I132" s="71"/>
      <c r="J132" s="529"/>
      <c r="K132" s="529"/>
      <c r="L132" s="525"/>
      <c r="M132" s="401"/>
      <c r="N132" s="401"/>
      <c r="O132" s="136"/>
      <c r="P132" s="136"/>
      <c r="Q132" s="137"/>
    </row>
    <row r="133" spans="1:17" ht="30">
      <c r="A133" s="450"/>
      <c r="B133" s="401"/>
      <c r="C133" s="404"/>
      <c r="D133" s="404"/>
      <c r="E133" s="135" t="str">
        <f>'5- Identificación de Riesgos'!D143</f>
        <v>a. No determinar y/o aplicar la lista de chequeo de los productos y especificaciones.</v>
      </c>
      <c r="F133" s="410"/>
      <c r="G133" s="527"/>
      <c r="H133" s="404"/>
      <c r="I133" s="71"/>
      <c r="J133" s="529"/>
      <c r="K133" s="529"/>
      <c r="L133" s="525"/>
      <c r="M133" s="401"/>
      <c r="N133" s="401"/>
      <c r="O133" s="136"/>
      <c r="P133" s="136"/>
      <c r="Q133" s="137"/>
    </row>
    <row r="134" spans="1:17" ht="60">
      <c r="A134" s="450"/>
      <c r="B134" s="401"/>
      <c r="C134" s="404"/>
      <c r="D134" s="404"/>
      <c r="E134" s="135" t="str">
        <f>'5- Identificación de Riesgos'!D144</f>
        <v>b. En los eventos de contar con Interventor, el Supervisor no efectua seguimiento y control a los informes de cumplimiento de obligaciones contractuales.</v>
      </c>
      <c r="F134" s="410"/>
      <c r="G134" s="527"/>
      <c r="H134" s="404"/>
      <c r="I134" s="71"/>
      <c r="J134" s="529"/>
      <c r="K134" s="529"/>
      <c r="L134" s="525"/>
      <c r="M134" s="401"/>
      <c r="N134" s="401"/>
      <c r="O134" s="136"/>
      <c r="P134" s="136"/>
      <c r="Q134" s="137"/>
    </row>
    <row r="135" spans="1:17" ht="45">
      <c r="A135" s="450"/>
      <c r="B135" s="401"/>
      <c r="C135" s="404"/>
      <c r="D135" s="404"/>
      <c r="E135" s="135" t="str">
        <f>'5- Identificación de Riesgos'!D145</f>
        <v>c. El Interventor y/o Supervisor se abstiene u omite verificar el cumplimiento de las obligaciones establecidas en el marco legal.</v>
      </c>
      <c r="F135" s="410"/>
      <c r="G135" s="527"/>
      <c r="H135" s="404"/>
      <c r="I135" s="71"/>
      <c r="J135" s="529"/>
      <c r="K135" s="529"/>
      <c r="L135" s="525"/>
      <c r="M135" s="401"/>
      <c r="N135" s="401"/>
      <c r="O135" s="136"/>
      <c r="P135" s="136"/>
      <c r="Q135" s="137"/>
    </row>
    <row r="136" spans="1:17" ht="60">
      <c r="A136" s="450"/>
      <c r="B136" s="401"/>
      <c r="C136" s="404"/>
      <c r="D136" s="404"/>
      <c r="E136" s="135" t="str">
        <f>'5- Identificación de Riesgos'!D146</f>
        <v>d. No determinar los mecanismos de verificación que garanticen la integralidad y calidad del bien, producto o servicio, según especificaciones</v>
      </c>
      <c r="F136" s="410"/>
      <c r="G136" s="527"/>
      <c r="H136" s="404"/>
      <c r="I136" s="71"/>
      <c r="J136" s="529"/>
      <c r="K136" s="529"/>
      <c r="L136" s="525"/>
      <c r="M136" s="401"/>
      <c r="N136" s="401"/>
      <c r="O136" s="136"/>
      <c r="P136" s="136"/>
      <c r="Q136" s="137"/>
    </row>
    <row r="137" spans="1:17">
      <c r="A137" s="450"/>
      <c r="B137" s="401"/>
      <c r="C137" s="404"/>
      <c r="D137" s="404"/>
      <c r="E137" s="135">
        <f>'5- Identificación de Riesgos'!D147</f>
        <v>0</v>
      </c>
      <c r="F137" s="410"/>
      <c r="G137" s="527"/>
      <c r="H137" s="404"/>
      <c r="I137" s="71"/>
      <c r="J137" s="529"/>
      <c r="K137" s="529"/>
      <c r="L137" s="525"/>
      <c r="M137" s="401"/>
      <c r="N137" s="401"/>
      <c r="O137" s="136"/>
      <c r="P137" s="136"/>
      <c r="Q137" s="137"/>
    </row>
    <row r="138" spans="1:17">
      <c r="A138" s="450"/>
      <c r="B138" s="401"/>
      <c r="C138" s="404"/>
      <c r="D138" s="404"/>
      <c r="E138" s="135">
        <f>'5- Identificación de Riesgos'!D148</f>
        <v>0</v>
      </c>
      <c r="F138" s="410"/>
      <c r="G138" s="527"/>
      <c r="H138" s="404"/>
      <c r="I138" s="71"/>
      <c r="J138" s="529"/>
      <c r="K138" s="529"/>
      <c r="L138" s="525"/>
      <c r="M138" s="401"/>
      <c r="N138" s="401"/>
      <c r="O138" s="136"/>
      <c r="P138" s="136"/>
      <c r="Q138" s="137"/>
    </row>
    <row r="139" spans="1:17" ht="15.75" thickBot="1">
      <c r="A139" s="450"/>
      <c r="B139" s="501"/>
      <c r="C139" s="404"/>
      <c r="D139" s="404"/>
      <c r="E139" s="135">
        <f>'5- Identificación de Riesgos'!D149</f>
        <v>0</v>
      </c>
      <c r="F139" s="410"/>
      <c r="G139" s="527"/>
      <c r="H139" s="404"/>
      <c r="I139" s="72"/>
      <c r="J139" s="530"/>
      <c r="K139" s="530"/>
      <c r="L139" s="526"/>
      <c r="M139" s="501"/>
      <c r="N139" s="501"/>
      <c r="O139" s="136"/>
      <c r="P139" s="136"/>
      <c r="Q139" s="137"/>
    </row>
    <row r="140" spans="1:17" ht="30" customHeight="1">
      <c r="A140" s="449">
        <f>'5- Identificación de Riesgos'!A140</f>
        <v>14</v>
      </c>
      <c r="B140" s="400" t="str">
        <f>'5- Identificación de Riesgos'!B140</f>
        <v>Ofrecer, prometer, entregar, aceptar o solicitar una ventaja indebida para recibir bienes o servicios que no satisfacen las condiciones establecidas en los contratos y especificaciones técnicas</v>
      </c>
      <c r="C140" s="403" t="str">
        <f>'5- Identificación de Riesgos'!C140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501" t="s">
        <v>296</v>
      </c>
      <c r="E140" s="135" t="str">
        <f>'5- Identificación de Riesgos'!D150</f>
        <v>1. Falta de ética de los servidores públicos (Debilidades en principios y valores)</v>
      </c>
      <c r="F140" s="409" t="str">
        <f>'5- Identificación de Riesgos'!H140</f>
        <v>Muy Baja - 1</v>
      </c>
      <c r="G140" s="403" t="str">
        <f>'5- Identificación de Riesgos'!M140</f>
        <v>Mayor - 4</v>
      </c>
      <c r="H140" s="403" t="str">
        <f>'5- Identificación de Riesgos'!N140</f>
        <v>Alto  - 4</v>
      </c>
      <c r="I140" s="71"/>
      <c r="J140" s="528" t="str">
        <f>'6- Valoración Controles'!T140</f>
        <v>Muy Baja - 1</v>
      </c>
      <c r="K140" s="528" t="str">
        <f>'6- Valoración Controles'!U140</f>
        <v>Mayor - 4</v>
      </c>
      <c r="L140" s="524" t="e">
        <f>AVERAGE(#REF!)</f>
        <v>#REF!</v>
      </c>
      <c r="M140" s="400" t="str">
        <f>'6- Valoración Controles'!V140</f>
        <v>Alto  - 4</v>
      </c>
      <c r="N140" s="401" t="s">
        <v>440</v>
      </c>
      <c r="O140" s="136"/>
      <c r="P140" s="136"/>
      <c r="Q140" s="137"/>
    </row>
    <row r="141" spans="1:17" ht="30">
      <c r="A141" s="450"/>
      <c r="B141" s="401"/>
      <c r="C141" s="404"/>
      <c r="D141" s="404"/>
      <c r="E141" s="135" t="str">
        <f>'5- Identificación de Riesgos'!D151</f>
        <v>2. Falta de ética de terceros interesados  (Debilidades principios y valores)</v>
      </c>
      <c r="F141" s="410"/>
      <c r="G141" s="527"/>
      <c r="H141" s="404"/>
      <c r="I141" s="71"/>
      <c r="J141" s="529"/>
      <c r="K141" s="529"/>
      <c r="L141" s="525"/>
      <c r="M141" s="401"/>
      <c r="N141" s="401"/>
      <c r="O141" s="136"/>
      <c r="P141" s="136"/>
      <c r="Q141" s="137"/>
    </row>
    <row r="142" spans="1:17" ht="45">
      <c r="A142" s="450"/>
      <c r="B142" s="401"/>
      <c r="C142" s="404"/>
      <c r="D142" s="404"/>
      <c r="E142" s="135" t="str">
        <f>'5- Identificación de Riesgos'!D152</f>
        <v>3. Debilidad en los controles de los procedimientos para el manejo de los bienes muebles, equipos y consumibles</v>
      </c>
      <c r="F142" s="410"/>
      <c r="G142" s="527"/>
      <c r="H142" s="404"/>
      <c r="I142" s="71"/>
      <c r="J142" s="529"/>
      <c r="K142" s="529"/>
      <c r="L142" s="525"/>
      <c r="M142" s="401"/>
      <c r="N142" s="401"/>
      <c r="O142" s="136"/>
      <c r="P142" s="136"/>
      <c r="Q142" s="137"/>
    </row>
    <row r="143" spans="1:17" ht="45">
      <c r="A143" s="450"/>
      <c r="B143" s="401"/>
      <c r="C143" s="404"/>
      <c r="D143" s="404"/>
      <c r="E143" s="135" t="str">
        <f>'5- Identificación de Riesgos'!D153</f>
        <v>4. Debilidad en los controles para el retiro de los bienes muebles, equipos y consumibles de las sedes de la entidad</v>
      </c>
      <c r="F143" s="410"/>
      <c r="G143" s="527"/>
      <c r="H143" s="404"/>
      <c r="I143" s="71"/>
      <c r="J143" s="529"/>
      <c r="K143" s="529"/>
      <c r="L143" s="525"/>
      <c r="M143" s="401"/>
      <c r="N143" s="401"/>
      <c r="O143" s="136"/>
      <c r="P143" s="136"/>
      <c r="Q143" s="137"/>
    </row>
    <row r="144" spans="1:17">
      <c r="A144" s="450"/>
      <c r="B144" s="401"/>
      <c r="C144" s="404"/>
      <c r="D144" s="404"/>
      <c r="E144" s="135">
        <f>'5- Identificación de Riesgos'!D154</f>
        <v>0</v>
      </c>
      <c r="F144" s="410"/>
      <c r="G144" s="527"/>
      <c r="H144" s="404"/>
      <c r="I144" s="71"/>
      <c r="J144" s="529"/>
      <c r="K144" s="529"/>
      <c r="L144" s="525"/>
      <c r="M144" s="401"/>
      <c r="N144" s="401"/>
      <c r="O144" s="136"/>
      <c r="P144" s="136"/>
      <c r="Q144" s="137"/>
    </row>
    <row r="145" spans="1:17">
      <c r="A145" s="450"/>
      <c r="B145" s="401"/>
      <c r="C145" s="404"/>
      <c r="D145" s="404"/>
      <c r="E145" s="135">
        <f>'5- Identificación de Riesgos'!D155</f>
        <v>0</v>
      </c>
      <c r="F145" s="410"/>
      <c r="G145" s="527"/>
      <c r="H145" s="404"/>
      <c r="I145" s="71"/>
      <c r="J145" s="529"/>
      <c r="K145" s="529"/>
      <c r="L145" s="525"/>
      <c r="M145" s="401"/>
      <c r="N145" s="401"/>
      <c r="O145" s="136"/>
      <c r="P145" s="136"/>
      <c r="Q145" s="137"/>
    </row>
    <row r="146" spans="1:17">
      <c r="A146" s="450"/>
      <c r="B146" s="401"/>
      <c r="C146" s="404"/>
      <c r="D146" s="404"/>
      <c r="E146" s="135">
        <f>'5- Identificación de Riesgos'!D156</f>
        <v>0</v>
      </c>
      <c r="F146" s="410"/>
      <c r="G146" s="527"/>
      <c r="H146" s="404"/>
      <c r="I146" s="71"/>
      <c r="J146" s="529"/>
      <c r="K146" s="529"/>
      <c r="L146" s="525"/>
      <c r="M146" s="401"/>
      <c r="N146" s="401"/>
      <c r="O146" s="136"/>
      <c r="P146" s="136"/>
      <c r="Q146" s="137"/>
    </row>
    <row r="147" spans="1:17">
      <c r="A147" s="450"/>
      <c r="B147" s="401"/>
      <c r="C147" s="404"/>
      <c r="D147" s="404"/>
      <c r="E147" s="135">
        <f>'5- Identificación de Riesgos'!D157</f>
        <v>0</v>
      </c>
      <c r="F147" s="410"/>
      <c r="G147" s="527"/>
      <c r="H147" s="404"/>
      <c r="I147" s="71"/>
      <c r="J147" s="529"/>
      <c r="K147" s="529"/>
      <c r="L147" s="525"/>
      <c r="M147" s="401"/>
      <c r="N147" s="401"/>
      <c r="O147" s="136"/>
      <c r="P147" s="136"/>
      <c r="Q147" s="137"/>
    </row>
    <row r="148" spans="1:17">
      <c r="A148" s="450"/>
      <c r="B148" s="401"/>
      <c r="C148" s="404"/>
      <c r="D148" s="404"/>
      <c r="E148" s="135">
        <f>'5- Identificación de Riesgos'!D158</f>
        <v>0</v>
      </c>
      <c r="F148" s="410"/>
      <c r="G148" s="527"/>
      <c r="H148" s="404"/>
      <c r="I148" s="71"/>
      <c r="J148" s="529"/>
      <c r="K148" s="529"/>
      <c r="L148" s="525"/>
      <c r="M148" s="401"/>
      <c r="N148" s="401"/>
      <c r="O148" s="136"/>
      <c r="P148" s="136"/>
      <c r="Q148" s="137"/>
    </row>
    <row r="149" spans="1:17" ht="15.75" thickBot="1">
      <c r="A149" s="450"/>
      <c r="B149" s="501"/>
      <c r="C149" s="404"/>
      <c r="D149" s="404"/>
      <c r="E149" s="135">
        <f>'5- Identificación de Riesgos'!D159</f>
        <v>0</v>
      </c>
      <c r="F149" s="410"/>
      <c r="G149" s="527"/>
      <c r="H149" s="404"/>
      <c r="I149" s="72"/>
      <c r="J149" s="530"/>
      <c r="K149" s="530"/>
      <c r="L149" s="526"/>
      <c r="M149" s="501"/>
      <c r="N149" s="501"/>
      <c r="O149" s="136"/>
      <c r="P149" s="136"/>
      <c r="Q149" s="137"/>
    </row>
    <row r="150" spans="1:17" ht="30" customHeight="1">
      <c r="A150" s="449">
        <f>'5- Identificación de Riesgos'!A150</f>
        <v>15</v>
      </c>
      <c r="B150" s="400" t="str">
        <f>'5- Identificación de Riesgos'!B150</f>
        <v>Ofrecer, prometer, entregar, aceptar o solicitar una ventaja indebida para permitir el uso de los bienes muebles e inmubles, equipos y consumibles de la entidad con destino diferente a lo establecido.</v>
      </c>
      <c r="C150" s="403" t="str">
        <f>'5- Identificación de Riesgos'!C150</f>
        <v xml:space="preserve">Permitir el uso o destinación de los bienes muebles, inmuebles,  equipos y consumibles de la entidad con proposito diferente a lo establecido </v>
      </c>
      <c r="D150" s="501" t="s">
        <v>296</v>
      </c>
      <c r="E150" s="135">
        <f>'5- Identificación de Riesgos'!D160</f>
        <v>0</v>
      </c>
      <c r="F150" s="409" t="str">
        <f>'5- Identificación de Riesgos'!H150</f>
        <v>Muy Baja - 1</v>
      </c>
      <c r="G150" s="403" t="str">
        <f>'5- Identificación de Riesgos'!M150</f>
        <v>Menor - 2</v>
      </c>
      <c r="H150" s="403" t="str">
        <f>'5- Identificación de Riesgos'!N150</f>
        <v>Bajo - 2</v>
      </c>
      <c r="I150" s="71"/>
      <c r="J150" s="528" t="str">
        <f>'6- Valoración Controles'!T150</f>
        <v>Muy Baja - 1</v>
      </c>
      <c r="K150" s="528" t="str">
        <f>'6- Valoración Controles'!U150</f>
        <v>Menor - 2</v>
      </c>
      <c r="L150" s="524" t="e">
        <f>AVERAGE(#REF!)</f>
        <v>#REF!</v>
      </c>
      <c r="M150" s="400" t="str">
        <f>'6- Valoración Controles'!V150</f>
        <v>Bajo - 2</v>
      </c>
      <c r="N150" s="401" t="s">
        <v>440</v>
      </c>
      <c r="O150" s="136"/>
      <c r="P150" s="136"/>
      <c r="Q150" s="137"/>
    </row>
    <row r="151" spans="1:17" ht="30" customHeight="1">
      <c r="A151" s="450"/>
      <c r="B151" s="401"/>
      <c r="C151" s="404"/>
      <c r="D151" s="404"/>
      <c r="E151" s="135">
        <f>'5- Identificación de Riesgos'!D161</f>
        <v>0</v>
      </c>
      <c r="F151" s="410"/>
      <c r="G151" s="527"/>
      <c r="H151" s="404"/>
      <c r="I151" s="71"/>
      <c r="J151" s="529"/>
      <c r="K151" s="529"/>
      <c r="L151" s="525"/>
      <c r="M151" s="401"/>
      <c r="N151" s="401"/>
      <c r="O151" s="136"/>
      <c r="P151" s="136"/>
      <c r="Q151" s="137"/>
    </row>
    <row r="152" spans="1:17" ht="45" customHeight="1">
      <c r="A152" s="450"/>
      <c r="B152" s="401"/>
      <c r="C152" s="404"/>
      <c r="D152" s="404"/>
      <c r="E152" s="135">
        <f>'5- Identificación de Riesgos'!D162</f>
        <v>0</v>
      </c>
      <c r="F152" s="410"/>
      <c r="G152" s="527"/>
      <c r="H152" s="404"/>
      <c r="I152" s="71"/>
      <c r="J152" s="529"/>
      <c r="K152" s="529"/>
      <c r="L152" s="525"/>
      <c r="M152" s="401"/>
      <c r="N152" s="401"/>
      <c r="O152" s="136"/>
      <c r="P152" s="136"/>
      <c r="Q152" s="137"/>
    </row>
    <row r="153" spans="1:17" ht="45" customHeight="1">
      <c r="A153" s="450"/>
      <c r="B153" s="401"/>
      <c r="C153" s="404"/>
      <c r="D153" s="404"/>
      <c r="E153" s="135">
        <f>'5- Identificación de Riesgos'!D163</f>
        <v>0</v>
      </c>
      <c r="F153" s="410"/>
      <c r="G153" s="527"/>
      <c r="H153" s="404"/>
      <c r="I153" s="71"/>
      <c r="J153" s="529"/>
      <c r="K153" s="529"/>
      <c r="L153" s="525"/>
      <c r="M153" s="401"/>
      <c r="N153" s="401"/>
      <c r="O153" s="136"/>
      <c r="P153" s="136"/>
      <c r="Q153" s="137"/>
    </row>
    <row r="154" spans="1:17">
      <c r="A154" s="450"/>
      <c r="B154" s="401"/>
      <c r="C154" s="404"/>
      <c r="D154" s="404"/>
      <c r="E154" s="135">
        <f>'5- Identificación de Riesgos'!D164</f>
        <v>0</v>
      </c>
      <c r="F154" s="410"/>
      <c r="G154" s="527"/>
      <c r="H154" s="404"/>
      <c r="I154" s="71"/>
      <c r="J154" s="529"/>
      <c r="K154" s="529"/>
      <c r="L154" s="525"/>
      <c r="M154" s="401"/>
      <c r="N154" s="401"/>
      <c r="O154" s="136"/>
      <c r="P154" s="136"/>
      <c r="Q154" s="137"/>
    </row>
    <row r="155" spans="1:17">
      <c r="A155" s="450"/>
      <c r="B155" s="401"/>
      <c r="C155" s="404"/>
      <c r="D155" s="404"/>
      <c r="E155" s="135">
        <f>'5- Identificación de Riesgos'!D165</f>
        <v>0</v>
      </c>
      <c r="F155" s="410"/>
      <c r="G155" s="527"/>
      <c r="H155" s="404"/>
      <c r="I155" s="71"/>
      <c r="J155" s="529"/>
      <c r="K155" s="529"/>
      <c r="L155" s="525"/>
      <c r="M155" s="401"/>
      <c r="N155" s="401"/>
      <c r="O155" s="136"/>
      <c r="P155" s="136"/>
      <c r="Q155" s="137"/>
    </row>
    <row r="156" spans="1:17">
      <c r="A156" s="450"/>
      <c r="B156" s="401"/>
      <c r="C156" s="404"/>
      <c r="D156" s="404"/>
      <c r="E156" s="135">
        <f>'5- Identificación de Riesgos'!D166</f>
        <v>0</v>
      </c>
      <c r="F156" s="410"/>
      <c r="G156" s="527"/>
      <c r="H156" s="404"/>
      <c r="I156" s="71"/>
      <c r="J156" s="529"/>
      <c r="K156" s="529"/>
      <c r="L156" s="525"/>
      <c r="M156" s="401"/>
      <c r="N156" s="401"/>
      <c r="O156" s="136"/>
      <c r="P156" s="136"/>
      <c r="Q156" s="137"/>
    </row>
    <row r="157" spans="1:17">
      <c r="A157" s="450"/>
      <c r="B157" s="401"/>
      <c r="C157" s="404"/>
      <c r="D157" s="404"/>
      <c r="E157" s="135">
        <f>'5- Identificación de Riesgos'!D167</f>
        <v>0</v>
      </c>
      <c r="F157" s="410"/>
      <c r="G157" s="527"/>
      <c r="H157" s="404"/>
      <c r="I157" s="71"/>
      <c r="J157" s="529"/>
      <c r="K157" s="529"/>
      <c r="L157" s="525"/>
      <c r="M157" s="401"/>
      <c r="N157" s="401"/>
      <c r="O157" s="136"/>
      <c r="P157" s="136"/>
      <c r="Q157" s="137"/>
    </row>
    <row r="158" spans="1:17">
      <c r="A158" s="450"/>
      <c r="B158" s="401"/>
      <c r="C158" s="404"/>
      <c r="D158" s="404"/>
      <c r="E158" s="135">
        <f>'5- Identificación de Riesgos'!D168</f>
        <v>0</v>
      </c>
      <c r="F158" s="410"/>
      <c r="G158" s="527"/>
      <c r="H158" s="404"/>
      <c r="I158" s="71"/>
      <c r="J158" s="529"/>
      <c r="K158" s="529"/>
      <c r="L158" s="525"/>
      <c r="M158" s="401"/>
      <c r="N158" s="401"/>
      <c r="O158" s="136"/>
      <c r="P158" s="136"/>
      <c r="Q158" s="137"/>
    </row>
    <row r="159" spans="1:17">
      <c r="A159" s="450"/>
      <c r="B159" s="501"/>
      <c r="C159" s="404"/>
      <c r="D159" s="404"/>
      <c r="E159" s="135">
        <f>'5- Identificación de Riesgos'!D169</f>
        <v>0</v>
      </c>
      <c r="F159" s="410"/>
      <c r="G159" s="527"/>
      <c r="H159" s="404"/>
      <c r="I159" s="72"/>
      <c r="J159" s="530"/>
      <c r="K159" s="530"/>
      <c r="L159" s="526"/>
      <c r="M159" s="501"/>
      <c r="N159" s="501"/>
      <c r="O159" s="136"/>
      <c r="P159" s="136"/>
      <c r="Q159" s="137"/>
    </row>
  </sheetData>
  <mergeCells count="207">
    <mergeCell ref="L150:L159"/>
    <mergeCell ref="M150:M159"/>
    <mergeCell ref="N150:N159"/>
    <mergeCell ref="A150:A159"/>
    <mergeCell ref="B150:B159"/>
    <mergeCell ref="C150:C159"/>
    <mergeCell ref="D150:D159"/>
    <mergeCell ref="F150:F159"/>
    <mergeCell ref="G150:G159"/>
    <mergeCell ref="H150:H159"/>
    <mergeCell ref="J150:J159"/>
    <mergeCell ref="K150:K15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F70:F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K90:K99"/>
    <mergeCell ref="A80:A89"/>
    <mergeCell ref="B80:B89"/>
    <mergeCell ref="M70:M79"/>
    <mergeCell ref="N70:N7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K110:K119"/>
    <mergeCell ref="L90:L9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A90:A99"/>
    <mergeCell ref="B90:B99"/>
    <mergeCell ref="C90:C99"/>
    <mergeCell ref="D90:D99"/>
    <mergeCell ref="F90:F99"/>
    <mergeCell ref="G90:G99"/>
    <mergeCell ref="H90:H99"/>
    <mergeCell ref="J90:J99"/>
    <mergeCell ref="K130:K139"/>
    <mergeCell ref="L110:L119"/>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A110:A119"/>
    <mergeCell ref="B110:B119"/>
    <mergeCell ref="C110:C119"/>
    <mergeCell ref="D110:D119"/>
    <mergeCell ref="F110:F119"/>
    <mergeCell ref="G110:G119"/>
    <mergeCell ref="H110:H119"/>
    <mergeCell ref="J110:J119"/>
    <mergeCell ref="C1:Q3"/>
    <mergeCell ref="L140:L149"/>
    <mergeCell ref="M140:M149"/>
    <mergeCell ref="N140:N149"/>
    <mergeCell ref="A140:A149"/>
    <mergeCell ref="B140:B149"/>
    <mergeCell ref="C140:C149"/>
    <mergeCell ref="D140:D149"/>
    <mergeCell ref="F140:F149"/>
    <mergeCell ref="G140:G149"/>
    <mergeCell ref="H140:H149"/>
    <mergeCell ref="J140:J149"/>
    <mergeCell ref="K140:K149"/>
    <mergeCell ref="L130:L139"/>
    <mergeCell ref="M130:M139"/>
    <mergeCell ref="N130:N139"/>
    <mergeCell ref="A130:A139"/>
    <mergeCell ref="B130:B139"/>
    <mergeCell ref="C130:C139"/>
    <mergeCell ref="D130:D139"/>
    <mergeCell ref="F130:F139"/>
    <mergeCell ref="G130:G139"/>
    <mergeCell ref="H130:H139"/>
    <mergeCell ref="J130:J139"/>
  </mergeCells>
  <conditionalFormatting sqref="F10 F20 F30 F40 F50 F60 F70 F80 F90 F100 F110 F120 F130 F140 F150">
    <cfRule type="containsText" dxfId="220" priority="1110" operator="containsText" text="Muy Baja">
      <formula>NOT(ISERROR(SEARCH("Muy Baja",F10)))</formula>
    </cfRule>
    <cfRule type="containsText" dxfId="219" priority="1111" operator="containsText" text="Baja">
      <formula>NOT(ISERROR(SEARCH("Baja",F10)))</formula>
    </cfRule>
    <cfRule type="containsText" dxfId="218" priority="1112" operator="containsText" text="Muy Alta">
      <formula>NOT(ISERROR(SEARCH("Muy Alta",F10)))</formula>
    </cfRule>
    <cfRule type="containsText" dxfId="217" priority="1114" operator="containsText" text="Alta">
      <formula>NOT(ISERROR(SEARCH("Alta",F10)))</formula>
    </cfRule>
    <cfRule type="containsText" dxfId="216" priority="1115" operator="containsText" text="Media">
      <formula>NOT(ISERROR(SEARCH("Media",F10)))</formula>
    </cfRule>
    <cfRule type="containsText" dxfId="215" priority="1116" operator="containsText" text="Media">
      <formula>NOT(ISERROR(SEARCH("Media",F10)))</formula>
    </cfRule>
    <cfRule type="containsText" dxfId="214" priority="1117" operator="containsText" text="Media">
      <formula>NOT(ISERROR(SEARCH("Media",F10)))</formula>
    </cfRule>
    <cfRule type="containsText" dxfId="213" priority="1118" operator="containsText" text="Muy Baja">
      <formula>NOT(ISERROR(SEARCH("Muy Baja",F10)))</formula>
    </cfRule>
    <cfRule type="containsText" dxfId="212" priority="1119" operator="containsText" text="Baja">
      <formula>NOT(ISERROR(SEARCH("Baja",F10)))</formula>
    </cfRule>
    <cfRule type="containsText" dxfId="211" priority="1120" operator="containsText" text="Muy Baja">
      <formula>NOT(ISERROR(SEARCH("Muy Baja",F10)))</formula>
    </cfRule>
    <cfRule type="containsText" dxfId="210" priority="1121" operator="containsText" text="Muy Baja">
      <formula>NOT(ISERROR(SEARCH("Muy Baja",F10)))</formula>
    </cfRule>
    <cfRule type="containsText" dxfId="209" priority="1122" operator="containsText" text="Muy Baja">
      <formula>NOT(ISERROR(SEARCH("Muy Baja",F10)))</formula>
    </cfRule>
    <cfRule type="containsText" dxfId="208" priority="1123" operator="containsText" text="Muy Baja'Tabla probabilidad'!">
      <formula>NOT(ISERROR(SEARCH("Muy Baja'Tabla probabilidad'!",F10)))</formula>
    </cfRule>
    <cfRule type="containsText" dxfId="207" priority="1124" operator="containsText" text="Muy bajo">
      <formula>NOT(ISERROR(SEARCH("Muy bajo",F10)))</formula>
    </cfRule>
    <cfRule type="containsText" dxfId="206" priority="1125" operator="containsText" text="Alta">
      <formula>NOT(ISERROR(SEARCH("Alta",F10)))</formula>
    </cfRule>
    <cfRule type="containsText" dxfId="205" priority="1126" operator="containsText" text="Media">
      <formula>NOT(ISERROR(SEARCH("Media",F10)))</formula>
    </cfRule>
    <cfRule type="containsText" dxfId="204" priority="1127" operator="containsText" text="Baja">
      <formula>NOT(ISERROR(SEARCH("Baja",F10)))</formula>
    </cfRule>
    <cfRule type="containsText" dxfId="203" priority="1128" operator="containsText" text="Muy baja">
      <formula>NOT(ISERROR(SEARCH("Muy baja",F10)))</formula>
    </cfRule>
    <cfRule type="cellIs" dxfId="202" priority="1131" operator="between">
      <formula>1</formula>
      <formula>2</formula>
    </cfRule>
    <cfRule type="cellIs" dxfId="201" priority="1132" operator="between">
      <formula>0</formula>
      <formula>2</formula>
    </cfRule>
  </conditionalFormatting>
  <conditionalFormatting sqref="G10 G20 G30 G40 G50 G60 G70 G80 G90 G100 G110 G120 G130 G140 G150">
    <cfRule type="containsText" dxfId="200" priority="1104" operator="containsText" text="Catastrófico">
      <formula>NOT(ISERROR(SEARCH("Catastrófico",G10)))</formula>
    </cfRule>
    <cfRule type="containsText" dxfId="199" priority="1105" operator="containsText" text="Mayor">
      <formula>NOT(ISERROR(SEARCH("Mayor",G10)))</formula>
    </cfRule>
    <cfRule type="containsText" dxfId="198" priority="1106" operator="containsText" text="Alta">
      <formula>NOT(ISERROR(SEARCH("Alta",G10)))</formula>
    </cfRule>
    <cfRule type="containsText" dxfId="197" priority="1107" operator="containsText" text="Moderado">
      <formula>NOT(ISERROR(SEARCH("Moderado",G10)))</formula>
    </cfRule>
    <cfRule type="containsText" dxfId="196" priority="1108" operator="containsText" text="Menor">
      <formula>NOT(ISERROR(SEARCH("Menor",G10)))</formula>
    </cfRule>
    <cfRule type="containsText" dxfId="195" priority="1109" operator="containsText" text="Leve">
      <formula>NOT(ISERROR(SEARCH("Leve",G10)))</formula>
    </cfRule>
  </conditionalFormatting>
  <conditionalFormatting sqref="H10:I10 H20:I20 H30:I30 H40:I40 H50:I50 H60:I60 H70 H80 H90 H100 H110 H120 H130 H140 H150">
    <cfRule type="containsText" dxfId="194" priority="1099" operator="containsText" text="Extremo">
      <formula>NOT(ISERROR(SEARCH("Extremo",H10)))</formula>
    </cfRule>
    <cfRule type="containsText" dxfId="193" priority="1100" operator="containsText" text="Alto">
      <formula>NOT(ISERROR(SEARCH("Alto",H10)))</formula>
    </cfRule>
    <cfRule type="containsText" dxfId="192" priority="1101" operator="containsText" text="Bajo">
      <formula>NOT(ISERROR(SEARCH("Bajo",H10)))</formula>
    </cfRule>
    <cfRule type="containsText" dxfId="191" priority="1102" operator="containsText" text="Moderado">
      <formula>NOT(ISERROR(SEARCH("Moderado",H10)))</formula>
    </cfRule>
    <cfRule type="containsText" dxfId="190" priority="1103" operator="containsText" text="Extremo">
      <formula>NOT(ISERROR(SEARCH("Extremo",H10)))</formula>
    </cfRule>
  </conditionalFormatting>
  <conditionalFormatting sqref="J10:J159">
    <cfRule type="containsText" dxfId="189" priority="801" operator="containsText" text="Muy Baja">
      <formula>NOT(ISERROR(SEARCH("Muy Baja",J10)))</formula>
    </cfRule>
    <cfRule type="containsText" dxfId="188" priority="1068" operator="containsText" text="Muy Alta">
      <formula>NOT(ISERROR(SEARCH("Muy Alta",J10)))</formula>
    </cfRule>
    <cfRule type="containsText" dxfId="187" priority="1069" operator="containsText" text="Alta">
      <formula>NOT(ISERROR(SEARCH("Alta",J10)))</formula>
    </cfRule>
    <cfRule type="containsText" dxfId="186" priority="1070" operator="containsText" text="Media">
      <formula>NOT(ISERROR(SEARCH("Media",J10)))</formula>
    </cfRule>
    <cfRule type="containsText" dxfId="185" priority="1071" operator="containsText" text="Baja">
      <formula>NOT(ISERROR(SEARCH("Baja",J10)))</formula>
    </cfRule>
    <cfRule type="containsText" dxfId="184" priority="1072" operator="containsText" text="Muy Baja">
      <formula>NOT(ISERROR(SEARCH("Muy Baja",J10)))</formula>
    </cfRule>
  </conditionalFormatting>
  <conditionalFormatting sqref="K10:K159">
    <cfRule type="containsText" dxfId="183" priority="1063" operator="containsText" text="Catastrófico">
      <formula>NOT(ISERROR(SEARCH("Catastrófico",K10)))</formula>
    </cfRule>
    <cfRule type="containsText" dxfId="182" priority="1064" operator="containsText" text="Moderado">
      <formula>NOT(ISERROR(SEARCH("Moderado",K10)))</formula>
    </cfRule>
    <cfRule type="containsText" dxfId="181" priority="1065" operator="containsText" text="Menor">
      <formula>NOT(ISERROR(SEARCH("Menor",K10)))</formula>
    </cfRule>
    <cfRule type="containsText" dxfId="180" priority="1066" operator="containsText" text="Leve">
      <formula>NOT(ISERROR(SEARCH("Leve",K10)))</formula>
    </cfRule>
    <cfRule type="containsText" dxfId="179" priority="1067" operator="containsText" text="Mayor">
      <formula>NOT(ISERROR(SEARCH("Mayor",K10)))</formula>
    </cfRule>
  </conditionalFormatting>
  <conditionalFormatting sqref="M10 M20 M30 M40 M50 M60 M70 M80 M90 M100 M110 M120 M130 M140 M150">
    <cfRule type="containsText" dxfId="178" priority="1073" operator="containsText" text="Extremo">
      <formula>NOT(ISERROR(SEARCH("Extremo",M10)))</formula>
    </cfRule>
    <cfRule type="containsText" dxfId="177" priority="1074" operator="containsText" text="Alto">
      <formula>NOT(ISERROR(SEARCH("Alto",M10)))</formula>
    </cfRule>
    <cfRule type="containsText" dxfId="176" priority="1075" operator="containsText" text="Moderado">
      <formula>NOT(ISERROR(SEARCH("Moderado",M10)))</formula>
    </cfRule>
    <cfRule type="containsText" dxfId="175" priority="1076" operator="containsText" text="Menor">
      <formula>NOT(ISERROR(SEARCH("Menor",M10)))</formula>
    </cfRule>
    <cfRule type="containsText" dxfId="174" priority="1077" operator="containsText" text="Bajo">
      <formula>NOT(ISERROR(SEARCH("Bajo",M10)))</formula>
    </cfRule>
    <cfRule type="containsText" dxfId="173" priority="1078" operator="containsText" text="Moderado">
      <formula>NOT(ISERROR(SEARCH("Moderado",M10)))</formula>
    </cfRule>
    <cfRule type="containsText" dxfId="172" priority="1079" operator="containsText" text="Extremo">
      <formula>NOT(ISERROR(SEARCH("Extremo",M10)))</formula>
    </cfRule>
    <cfRule type="containsText" dxfId="171" priority="1080" operator="containsText" text="Baja">
      <formula>NOT(ISERROR(SEARCH("Baja",M10)))</formula>
    </cfRule>
    <cfRule type="containsText" dxfId="170" priority="1081" operator="containsText" text="Alto">
      <formula>NOT(ISERROR(SEARCH("Alto",M10)))</formula>
    </cfRule>
  </conditionalFormatting>
  <conditionalFormatting sqref="I70">
    <cfRule type="containsText" dxfId="169" priority="392" operator="containsText" text="Extremo">
      <formula>NOT(ISERROR(SEARCH("Extremo",I70)))</formula>
    </cfRule>
    <cfRule type="containsText" dxfId="168" priority="393" operator="containsText" text="Alto">
      <formula>NOT(ISERROR(SEARCH("Alto",I70)))</formula>
    </cfRule>
    <cfRule type="containsText" dxfId="167" priority="394" operator="containsText" text="Bajo">
      <formula>NOT(ISERROR(SEARCH("Bajo",I70)))</formula>
    </cfRule>
    <cfRule type="containsText" dxfId="166" priority="395" operator="containsText" text="Moderado">
      <formula>NOT(ISERROR(SEARCH("Moderado",I70)))</formula>
    </cfRule>
    <cfRule type="containsText" dxfId="165" priority="396" operator="containsText" text="Extremo">
      <formula>NOT(ISERROR(SEARCH("Extremo",I70)))</formula>
    </cfRule>
  </conditionalFormatting>
  <conditionalFormatting sqref="I80">
    <cfRule type="containsText" dxfId="164" priority="339" operator="containsText" text="Extremo">
      <formula>NOT(ISERROR(SEARCH("Extremo",I80)))</formula>
    </cfRule>
    <cfRule type="containsText" dxfId="163" priority="340" operator="containsText" text="Alto">
      <formula>NOT(ISERROR(SEARCH("Alto",I80)))</formula>
    </cfRule>
    <cfRule type="containsText" dxfId="162" priority="341" operator="containsText" text="Bajo">
      <formula>NOT(ISERROR(SEARCH("Bajo",I80)))</formula>
    </cfRule>
    <cfRule type="containsText" dxfId="161" priority="342" operator="containsText" text="Moderado">
      <formula>NOT(ISERROR(SEARCH("Moderado",I80)))</formula>
    </cfRule>
    <cfRule type="containsText" dxfId="160" priority="343" operator="containsText" text="Extremo">
      <formula>NOT(ISERROR(SEARCH("Extremo",I80)))</formula>
    </cfRule>
  </conditionalFormatting>
  <conditionalFormatting sqref="I90">
    <cfRule type="containsText" dxfId="159" priority="286" operator="containsText" text="Extremo">
      <formula>NOT(ISERROR(SEARCH("Extremo",I90)))</formula>
    </cfRule>
    <cfRule type="containsText" dxfId="158" priority="287" operator="containsText" text="Alto">
      <formula>NOT(ISERROR(SEARCH("Alto",I90)))</formula>
    </cfRule>
    <cfRule type="containsText" dxfId="157" priority="288" operator="containsText" text="Bajo">
      <formula>NOT(ISERROR(SEARCH("Bajo",I90)))</formula>
    </cfRule>
    <cfRule type="containsText" dxfId="156" priority="289" operator="containsText" text="Moderado">
      <formula>NOT(ISERROR(SEARCH("Moderado",I90)))</formula>
    </cfRule>
    <cfRule type="containsText" dxfId="155" priority="290" operator="containsText" text="Extremo">
      <formula>NOT(ISERROR(SEARCH("Extremo",I90)))</formula>
    </cfRule>
  </conditionalFormatting>
  <conditionalFormatting sqref="I100">
    <cfRule type="containsText" dxfId="154" priority="233" operator="containsText" text="Extremo">
      <formula>NOT(ISERROR(SEARCH("Extremo",I100)))</formula>
    </cfRule>
    <cfRule type="containsText" dxfId="153" priority="234" operator="containsText" text="Alto">
      <formula>NOT(ISERROR(SEARCH("Alto",I100)))</formula>
    </cfRule>
    <cfRule type="containsText" dxfId="152" priority="235" operator="containsText" text="Bajo">
      <formula>NOT(ISERROR(SEARCH("Bajo",I100)))</formula>
    </cfRule>
    <cfRule type="containsText" dxfId="151" priority="236" operator="containsText" text="Moderado">
      <formula>NOT(ISERROR(SEARCH("Moderado",I100)))</formula>
    </cfRule>
    <cfRule type="containsText" dxfId="150" priority="237" operator="containsText" text="Extremo">
      <formula>NOT(ISERROR(SEARCH("Extremo",I100)))</formula>
    </cfRule>
  </conditionalFormatting>
  <conditionalFormatting sqref="I110">
    <cfRule type="containsText" dxfId="149" priority="180" operator="containsText" text="Extremo">
      <formula>NOT(ISERROR(SEARCH("Extremo",I110)))</formula>
    </cfRule>
    <cfRule type="containsText" dxfId="148" priority="181" operator="containsText" text="Alto">
      <formula>NOT(ISERROR(SEARCH("Alto",I110)))</formula>
    </cfRule>
    <cfRule type="containsText" dxfId="147" priority="182" operator="containsText" text="Bajo">
      <formula>NOT(ISERROR(SEARCH("Bajo",I110)))</formula>
    </cfRule>
    <cfRule type="containsText" dxfId="146" priority="183" operator="containsText" text="Moderado">
      <formula>NOT(ISERROR(SEARCH("Moderado",I110)))</formula>
    </cfRule>
    <cfRule type="containsText" dxfId="145" priority="184" operator="containsText" text="Extremo">
      <formula>NOT(ISERROR(SEARCH("Extremo",I110)))</formula>
    </cfRule>
  </conditionalFormatting>
  <conditionalFormatting sqref="I120">
    <cfRule type="containsText" dxfId="144" priority="127" operator="containsText" text="Extremo">
      <formula>NOT(ISERROR(SEARCH("Extremo",I120)))</formula>
    </cfRule>
    <cfRule type="containsText" dxfId="143" priority="128" operator="containsText" text="Alto">
      <formula>NOT(ISERROR(SEARCH("Alto",I120)))</formula>
    </cfRule>
    <cfRule type="containsText" dxfId="142" priority="129" operator="containsText" text="Bajo">
      <formula>NOT(ISERROR(SEARCH("Bajo",I120)))</formula>
    </cfRule>
    <cfRule type="containsText" dxfId="141" priority="130" operator="containsText" text="Moderado">
      <formula>NOT(ISERROR(SEARCH("Moderado",I120)))</formula>
    </cfRule>
    <cfRule type="containsText" dxfId="140" priority="131" operator="containsText" text="Extremo">
      <formula>NOT(ISERROR(SEARCH("Extremo",I120)))</formula>
    </cfRule>
  </conditionalFormatting>
  <conditionalFormatting sqref="I130">
    <cfRule type="containsText" dxfId="139" priority="74" operator="containsText" text="Extremo">
      <formula>NOT(ISERROR(SEARCH("Extremo",I130)))</formula>
    </cfRule>
    <cfRule type="containsText" dxfId="138" priority="75" operator="containsText" text="Alto">
      <formula>NOT(ISERROR(SEARCH("Alto",I130)))</formula>
    </cfRule>
    <cfRule type="containsText" dxfId="137" priority="76" operator="containsText" text="Bajo">
      <formula>NOT(ISERROR(SEARCH("Bajo",I130)))</formula>
    </cfRule>
    <cfRule type="containsText" dxfId="136" priority="77" operator="containsText" text="Moderado">
      <formula>NOT(ISERROR(SEARCH("Moderado",I130)))</formula>
    </cfRule>
    <cfRule type="containsText" dxfId="135" priority="78" operator="containsText" text="Extremo">
      <formula>NOT(ISERROR(SEARCH("Extremo",I130)))</formula>
    </cfRule>
  </conditionalFormatting>
  <conditionalFormatting sqref="I140 I150">
    <cfRule type="containsText" dxfId="134" priority="21" operator="containsText" text="Extremo">
      <formula>NOT(ISERROR(SEARCH("Extremo",I140)))</formula>
    </cfRule>
    <cfRule type="containsText" dxfId="133" priority="22" operator="containsText" text="Alto">
      <formula>NOT(ISERROR(SEARCH("Alto",I140)))</formula>
    </cfRule>
    <cfRule type="containsText" dxfId="132" priority="23" operator="containsText" text="Bajo">
      <formula>NOT(ISERROR(SEARCH("Bajo",I140)))</formula>
    </cfRule>
    <cfRule type="containsText" dxfId="131" priority="24" operator="containsText" text="Moderado">
      <formula>NOT(ISERROR(SEARCH("Moderado",I140)))</formula>
    </cfRule>
    <cfRule type="containsText" dxfId="130" priority="25" operator="containsText" text="Extremo">
      <formula>NOT(ISERROR(SEARCH("Extremo",I140)))</formula>
    </cfRule>
  </conditionalFormatting>
  <dataValidations count="1">
    <dataValidation type="list" allowBlank="1" showInputMessage="1" showErrorMessage="1" sqref="D10:D1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 F140 F150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48" t="s">
        <v>441</v>
      </c>
      <c r="C2" s="549"/>
      <c r="D2" s="549"/>
      <c r="E2" s="549"/>
      <c r="F2" s="196"/>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42" t="s">
        <v>442</v>
      </c>
      <c r="D4" s="544"/>
      <c r="E4" s="542" t="s">
        <v>443</v>
      </c>
      <c r="F4" s="544"/>
      <c r="G4" s="1"/>
      <c r="H4" s="1"/>
      <c r="I4" s="1"/>
      <c r="J4" s="1"/>
      <c r="K4" s="1"/>
      <c r="L4" s="1"/>
      <c r="M4" s="1"/>
      <c r="N4" s="1"/>
      <c r="O4" s="1"/>
      <c r="P4" s="1"/>
      <c r="Q4" s="1"/>
      <c r="R4" s="1"/>
      <c r="S4" s="1"/>
      <c r="T4" s="1"/>
      <c r="U4" s="1"/>
      <c r="V4" s="1"/>
    </row>
    <row r="5" spans="1:128" ht="40.5" customHeight="1">
      <c r="A5" s="1"/>
      <c r="B5" s="50"/>
      <c r="C5" s="201" t="s">
        <v>444</v>
      </c>
      <c r="D5" s="202"/>
      <c r="E5" s="185" t="s">
        <v>445</v>
      </c>
      <c r="F5" s="185" t="s">
        <v>443</v>
      </c>
      <c r="G5" s="1"/>
      <c r="H5" s="1"/>
      <c r="I5" s="1"/>
      <c r="J5" s="1"/>
      <c r="K5" s="1"/>
      <c r="L5" s="1"/>
      <c r="M5" s="1"/>
      <c r="N5" s="1"/>
      <c r="O5" s="1"/>
      <c r="P5" s="1"/>
      <c r="Q5" s="1"/>
      <c r="R5" s="1"/>
      <c r="S5" s="1"/>
      <c r="T5" s="1"/>
      <c r="U5" s="1"/>
      <c r="V5" s="1"/>
    </row>
    <row r="6" spans="1:128" ht="20.25">
      <c r="A6" s="1"/>
      <c r="B6" s="51" t="s">
        <v>446</v>
      </c>
      <c r="C6" s="197" t="s">
        <v>447</v>
      </c>
      <c r="D6" s="198">
        <v>0.04</v>
      </c>
      <c r="E6" s="199" t="s">
        <v>448</v>
      </c>
      <c r="F6" s="78">
        <v>1</v>
      </c>
      <c r="G6" s="1"/>
      <c r="H6" s="39"/>
      <c r="I6" s="1"/>
      <c r="J6" s="1"/>
      <c r="K6" s="1"/>
      <c r="L6" s="1"/>
      <c r="M6" s="1"/>
      <c r="N6" s="1"/>
      <c r="O6" s="1"/>
      <c r="P6" s="1"/>
      <c r="Q6" s="1"/>
      <c r="R6" s="1"/>
      <c r="S6" s="1"/>
      <c r="T6" s="1"/>
      <c r="U6" s="1"/>
      <c r="V6" s="1"/>
    </row>
    <row r="7" spans="1:128" ht="20.25">
      <c r="A7" s="1"/>
      <c r="B7" s="52" t="s">
        <v>449</v>
      </c>
      <c r="C7" s="197" t="s">
        <v>450</v>
      </c>
      <c r="D7" s="198">
        <v>0.09</v>
      </c>
      <c r="E7" s="199" t="s">
        <v>451</v>
      </c>
      <c r="F7" s="78">
        <v>2</v>
      </c>
      <c r="G7" s="1"/>
      <c r="H7" s="1"/>
      <c r="I7" s="1"/>
      <c r="J7" s="1"/>
      <c r="K7" s="1"/>
      <c r="L7" s="1"/>
      <c r="M7" s="1"/>
      <c r="N7" s="1"/>
      <c r="O7" s="1"/>
      <c r="P7" s="1"/>
      <c r="Q7" s="1"/>
      <c r="R7" s="1"/>
      <c r="S7" s="1"/>
      <c r="T7" s="1"/>
      <c r="U7" s="1"/>
      <c r="V7" s="1"/>
    </row>
    <row r="8" spans="1:128" ht="20.25">
      <c r="A8" s="1"/>
      <c r="B8" s="53" t="s">
        <v>452</v>
      </c>
      <c r="C8" s="197" t="s">
        <v>453</v>
      </c>
      <c r="D8" s="198">
        <v>0.28999999999999998</v>
      </c>
      <c r="E8" s="199" t="s">
        <v>454</v>
      </c>
      <c r="F8" s="78">
        <v>3</v>
      </c>
      <c r="G8" s="1"/>
      <c r="H8" s="1"/>
      <c r="I8" s="1"/>
      <c r="J8" s="1"/>
      <c r="K8" s="1"/>
      <c r="L8" s="1"/>
      <c r="M8" s="1"/>
      <c r="N8" s="1"/>
      <c r="O8" s="1"/>
      <c r="P8" s="1"/>
      <c r="Q8" s="1"/>
      <c r="R8" s="1"/>
      <c r="S8" s="1"/>
      <c r="T8" s="1"/>
      <c r="U8" s="1"/>
      <c r="V8" s="1"/>
    </row>
    <row r="9" spans="1:128" ht="20.25">
      <c r="A9" s="1"/>
      <c r="B9" s="54" t="s">
        <v>455</v>
      </c>
      <c r="C9" s="197" t="s">
        <v>456</v>
      </c>
      <c r="D9" s="198">
        <v>0.49</v>
      </c>
      <c r="E9" s="199" t="s">
        <v>457</v>
      </c>
      <c r="F9" s="78">
        <v>4</v>
      </c>
      <c r="G9" s="1"/>
      <c r="H9" s="1"/>
      <c r="I9" s="1"/>
      <c r="J9" s="1"/>
      <c r="K9" s="1"/>
      <c r="L9" s="1"/>
      <c r="M9" s="1"/>
      <c r="N9" s="1"/>
      <c r="O9" s="1"/>
      <c r="P9" s="1"/>
      <c r="Q9" s="1"/>
      <c r="R9" s="1"/>
      <c r="S9" s="1"/>
      <c r="T9" s="1"/>
      <c r="U9" s="1"/>
      <c r="V9" s="1"/>
    </row>
    <row r="10" spans="1:128" ht="20.25">
      <c r="A10" s="1"/>
      <c r="B10" s="55" t="s">
        <v>458</v>
      </c>
      <c r="C10" s="197" t="s">
        <v>459</v>
      </c>
      <c r="D10" s="198">
        <v>1</v>
      </c>
      <c r="E10" s="199" t="s">
        <v>460</v>
      </c>
      <c r="F10" s="78">
        <v>5</v>
      </c>
      <c r="G10" s="1"/>
      <c r="H10" s="1"/>
      <c r="I10" s="73" t="s">
        <v>461</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48" t="s">
        <v>462</v>
      </c>
      <c r="C14" s="549"/>
      <c r="D14" s="549"/>
      <c r="E14" s="549"/>
      <c r="F14" s="196"/>
      <c r="G14" s="49"/>
      <c r="H14" s="1"/>
      <c r="I14" s="1"/>
      <c r="J14" s="1"/>
      <c r="K14" s="1"/>
      <c r="L14" s="1"/>
      <c r="M14" s="1"/>
      <c r="N14" s="1"/>
      <c r="O14" s="1"/>
      <c r="P14" s="1"/>
      <c r="Q14" s="1"/>
      <c r="R14" s="1"/>
      <c r="S14" s="1"/>
      <c r="T14" s="1"/>
      <c r="U14" s="1"/>
      <c r="V14" s="1"/>
    </row>
    <row r="15" spans="1:128">
      <c r="A15" s="1"/>
      <c r="B15" s="550"/>
      <c r="C15" s="551"/>
      <c r="D15" s="551"/>
      <c r="E15" s="551"/>
      <c r="F15" s="552"/>
      <c r="G15" s="1"/>
      <c r="H15" s="1"/>
      <c r="I15" s="1"/>
      <c r="J15" s="1"/>
      <c r="K15" s="1"/>
      <c r="L15" s="1"/>
      <c r="M15" s="1"/>
      <c r="N15" s="1"/>
      <c r="O15" s="1"/>
      <c r="P15" s="1"/>
      <c r="Q15" s="1"/>
      <c r="R15" s="1"/>
      <c r="S15" s="1"/>
      <c r="T15" s="1"/>
      <c r="U15" s="1"/>
      <c r="V15" s="1"/>
    </row>
    <row r="16" spans="1:128" s="59" customFormat="1" ht="20.25" customHeight="1">
      <c r="A16" s="57"/>
      <c r="B16" s="76"/>
      <c r="C16" s="542" t="s">
        <v>299</v>
      </c>
      <c r="D16" s="543"/>
      <c r="E16" s="544"/>
      <c r="F16" s="77"/>
      <c r="G16" s="57"/>
      <c r="H16" s="57"/>
      <c r="I16" s="74" t="s">
        <v>291</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463</v>
      </c>
      <c r="C17" s="539" t="s">
        <v>464</v>
      </c>
      <c r="D17" s="540"/>
      <c r="E17" s="541"/>
      <c r="F17" s="78">
        <v>1</v>
      </c>
      <c r="G17" s="57"/>
      <c r="H17" s="57"/>
      <c r="I17" s="73" t="s">
        <v>299</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465</v>
      </c>
      <c r="C18" s="539" t="s">
        <v>466</v>
      </c>
      <c r="D18" s="540"/>
      <c r="E18" s="541"/>
      <c r="F18" s="78">
        <v>2</v>
      </c>
      <c r="G18" s="57"/>
      <c r="H18" s="57"/>
      <c r="I18" s="73" t="s">
        <v>302</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467</v>
      </c>
      <c r="C19" s="539" t="s">
        <v>468</v>
      </c>
      <c r="D19" s="540"/>
      <c r="E19" s="541"/>
      <c r="F19" s="78">
        <v>3</v>
      </c>
      <c r="G19" s="57"/>
      <c r="H19" s="57"/>
      <c r="I19" s="73" t="s">
        <v>296</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469</v>
      </c>
      <c r="C20" s="539" t="s">
        <v>300</v>
      </c>
      <c r="D20" s="540"/>
      <c r="E20" s="541"/>
      <c r="F20" s="78">
        <v>4</v>
      </c>
      <c r="G20" s="57"/>
      <c r="H20" s="57"/>
      <c r="I20" s="73" t="s">
        <v>318</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470</v>
      </c>
      <c r="C21" s="539" t="s">
        <v>377</v>
      </c>
      <c r="D21" s="540"/>
      <c r="E21" s="541"/>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42" t="s">
        <v>302</v>
      </c>
      <c r="D24" s="543"/>
      <c r="E24" s="544"/>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463</v>
      </c>
      <c r="C25" s="539" t="s">
        <v>471</v>
      </c>
      <c r="D25" s="540"/>
      <c r="E25" s="541"/>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465</v>
      </c>
      <c r="C26" s="539" t="s">
        <v>399</v>
      </c>
      <c r="D26" s="540"/>
      <c r="E26" s="541"/>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467</v>
      </c>
      <c r="C27" s="539" t="s">
        <v>303</v>
      </c>
      <c r="D27" s="540"/>
      <c r="E27" s="541"/>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469</v>
      </c>
      <c r="C28" s="539" t="s">
        <v>388</v>
      </c>
      <c r="D28" s="540"/>
      <c r="E28" s="541"/>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470</v>
      </c>
      <c r="C29" s="539" t="s">
        <v>379</v>
      </c>
      <c r="D29" s="540"/>
      <c r="E29" s="541"/>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42" t="s">
        <v>296</v>
      </c>
      <c r="D32" s="543"/>
      <c r="E32" s="544"/>
      <c r="F32" s="66"/>
      <c r="I32" s="65"/>
      <c r="J32" s="65"/>
      <c r="K32" s="65"/>
      <c r="L32" s="65"/>
      <c r="M32" s="65"/>
    </row>
    <row r="33" spans="2:13" s="57" customFormat="1" ht="20.25" customHeight="1">
      <c r="B33" s="51" t="s">
        <v>463</v>
      </c>
      <c r="C33" s="539" t="s">
        <v>342</v>
      </c>
      <c r="D33" s="540"/>
      <c r="E33" s="541"/>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465</v>
      </c>
      <c r="C34" s="539" t="s">
        <v>472</v>
      </c>
      <c r="D34" s="540"/>
      <c r="E34" s="541"/>
      <c r="F34" s="78">
        <v>2</v>
      </c>
      <c r="I34" s="65" t="str">
        <v xml:space="preserve">Si el hecho llegara a presentarse, tendría bajo impacto o efecto sobre la entidad.
</v>
      </c>
      <c r="J34" s="65"/>
      <c r="K34" s="65"/>
      <c r="L34" s="65"/>
      <c r="M34" s="65"/>
    </row>
    <row r="35" spans="2:13" s="57" customFormat="1" ht="20.25" customHeight="1">
      <c r="B35" s="53" t="s">
        <v>467</v>
      </c>
      <c r="C35" s="539" t="s">
        <v>297</v>
      </c>
      <c r="D35" s="540"/>
      <c r="E35" s="541"/>
      <c r="F35" s="78">
        <v>3</v>
      </c>
      <c r="I35" s="65" t="str">
        <v xml:space="preserve">Si el hecho llegara a presentarse, tendría medianas consecuencias o efectos sobre la entidad.
</v>
      </c>
      <c r="J35" s="65"/>
      <c r="K35" s="65"/>
      <c r="L35" s="65"/>
      <c r="M35" s="65"/>
    </row>
    <row r="36" spans="2:13" s="57" customFormat="1" ht="20.25" customHeight="1">
      <c r="B36" s="54" t="s">
        <v>469</v>
      </c>
      <c r="C36" s="539" t="s">
        <v>473</v>
      </c>
      <c r="D36" s="540"/>
      <c r="E36" s="541"/>
      <c r="F36" s="78">
        <v>4</v>
      </c>
      <c r="I36" s="65" t="str">
        <v xml:space="preserve">Si el hecho llegara a presentarse, tendría altas consecuencias o efectos sobre la entidad
</v>
      </c>
      <c r="J36" s="65"/>
      <c r="K36" s="65"/>
      <c r="L36" s="65"/>
      <c r="M36" s="65"/>
    </row>
    <row r="37" spans="2:13" s="57" customFormat="1" ht="20.25" customHeight="1">
      <c r="B37" s="55" t="s">
        <v>470</v>
      </c>
      <c r="C37" s="539" t="s">
        <v>474</v>
      </c>
      <c r="D37" s="540"/>
      <c r="E37" s="541"/>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42" t="s">
        <v>318</v>
      </c>
      <c r="D40" s="543"/>
      <c r="E40" s="544"/>
      <c r="F40" s="66"/>
    </row>
    <row r="41" spans="2:13" s="57" customFormat="1" ht="20.25">
      <c r="B41" s="51" t="s">
        <v>463</v>
      </c>
      <c r="C41" s="539" t="s">
        <v>475</v>
      </c>
      <c r="D41" s="540"/>
      <c r="E41" s="541"/>
      <c r="F41" s="78">
        <v>1</v>
      </c>
    </row>
    <row r="42" spans="2:13" s="57" customFormat="1" ht="20.25">
      <c r="B42" s="52" t="s">
        <v>465</v>
      </c>
      <c r="C42" s="539" t="s">
        <v>476</v>
      </c>
      <c r="D42" s="540"/>
      <c r="E42" s="541"/>
      <c r="F42" s="78">
        <v>2</v>
      </c>
    </row>
    <row r="43" spans="2:13" s="57" customFormat="1" ht="20.25">
      <c r="B43" s="53" t="s">
        <v>467</v>
      </c>
      <c r="C43" s="539" t="s">
        <v>319</v>
      </c>
      <c r="D43" s="540"/>
      <c r="E43" s="541"/>
      <c r="F43" s="78">
        <v>3</v>
      </c>
    </row>
    <row r="44" spans="2:13" s="57" customFormat="1" ht="20.25">
      <c r="B44" s="54" t="s">
        <v>469</v>
      </c>
      <c r="C44" s="539" t="s">
        <v>477</v>
      </c>
      <c r="D44" s="540"/>
      <c r="E44" s="541"/>
      <c r="F44" s="78">
        <v>4</v>
      </c>
    </row>
    <row r="45" spans="2:13" s="57" customFormat="1" ht="20.25">
      <c r="B45" s="55" t="s">
        <v>470</v>
      </c>
      <c r="C45" s="539" t="s">
        <v>355</v>
      </c>
      <c r="D45" s="540"/>
      <c r="E45" s="541"/>
      <c r="F45" s="78">
        <v>5</v>
      </c>
    </row>
    <row r="46" spans="2:13" s="57" customFormat="1" ht="20.25">
      <c r="B46" s="65"/>
      <c r="C46" s="65" t="s">
        <v>478</v>
      </c>
      <c r="D46" s="65"/>
      <c r="F46" s="66"/>
    </row>
    <row r="47" spans="2:13" s="57" customFormat="1" ht="20.25">
      <c r="B47" s="65"/>
      <c r="C47" s="65"/>
      <c r="D47" s="65"/>
      <c r="F47" s="66"/>
    </row>
    <row r="48" spans="2:13" s="57" customFormat="1" ht="20.25" customHeight="1">
      <c r="B48" s="58"/>
      <c r="C48" s="542" t="s">
        <v>326</v>
      </c>
      <c r="D48" s="543"/>
      <c r="E48" s="544"/>
      <c r="F48" s="66"/>
    </row>
    <row r="49" spans="2:6" s="57" customFormat="1" ht="20.25" customHeight="1">
      <c r="B49" s="51" t="s">
        <v>463</v>
      </c>
      <c r="C49" s="539" t="s">
        <v>401</v>
      </c>
      <c r="D49" s="540"/>
      <c r="E49" s="541"/>
      <c r="F49" s="78">
        <v>1</v>
      </c>
    </row>
    <row r="50" spans="2:6" s="57" customFormat="1" ht="20.25" customHeight="1">
      <c r="B50" s="52" t="s">
        <v>465</v>
      </c>
      <c r="C50" s="539" t="s">
        <v>479</v>
      </c>
      <c r="D50" s="540"/>
      <c r="E50" s="541"/>
      <c r="F50" s="78">
        <v>2</v>
      </c>
    </row>
    <row r="51" spans="2:6" s="57" customFormat="1" ht="20.25" customHeight="1">
      <c r="B51" s="53" t="s">
        <v>467</v>
      </c>
      <c r="C51" s="539" t="s">
        <v>327</v>
      </c>
      <c r="D51" s="540"/>
      <c r="E51" s="541"/>
      <c r="F51" s="78">
        <v>3</v>
      </c>
    </row>
    <row r="52" spans="2:6" s="57" customFormat="1" ht="20.25" customHeight="1">
      <c r="B52" s="54" t="s">
        <v>469</v>
      </c>
      <c r="C52" s="539" t="s">
        <v>480</v>
      </c>
      <c r="D52" s="540"/>
      <c r="E52" s="541"/>
      <c r="F52" s="78">
        <v>4</v>
      </c>
    </row>
    <row r="53" spans="2:6" s="57" customFormat="1" ht="20.25" customHeight="1">
      <c r="B53" s="55" t="s">
        <v>470</v>
      </c>
      <c r="C53" s="539" t="s">
        <v>481</v>
      </c>
      <c r="D53" s="540"/>
      <c r="E53" s="541"/>
      <c r="F53" s="78">
        <v>5</v>
      </c>
    </row>
    <row r="54" spans="2:6" s="57" customFormat="1" ht="20.25">
      <c r="B54" s="65"/>
      <c r="C54" s="65"/>
      <c r="D54" s="65"/>
      <c r="E54" s="65"/>
      <c r="F54" s="66"/>
    </row>
    <row r="55" spans="2:6" s="57" customFormat="1" ht="20.25"/>
    <row r="56" spans="2:6" s="57" customFormat="1" ht="20.25" customHeight="1">
      <c r="B56" s="58"/>
      <c r="C56" s="542" t="s">
        <v>461</v>
      </c>
      <c r="D56" s="543"/>
      <c r="E56" s="544"/>
      <c r="F56" s="66"/>
    </row>
    <row r="57" spans="2:6" s="57" customFormat="1" ht="20.25" customHeight="1">
      <c r="B57" s="51" t="s">
        <v>463</v>
      </c>
      <c r="C57" s="545" t="s">
        <v>482</v>
      </c>
      <c r="D57" s="546"/>
      <c r="E57" s="547"/>
      <c r="F57" s="78">
        <v>1</v>
      </c>
    </row>
    <row r="58" spans="2:6" s="57" customFormat="1" ht="20.25" customHeight="1">
      <c r="B58" s="52" t="s">
        <v>465</v>
      </c>
      <c r="C58" s="545" t="s">
        <v>483</v>
      </c>
      <c r="D58" s="546"/>
      <c r="E58" s="547"/>
      <c r="F58" s="78">
        <v>2</v>
      </c>
    </row>
    <row r="59" spans="2:6" s="57" customFormat="1" ht="20.25" customHeight="1">
      <c r="B59" s="53" t="s">
        <v>467</v>
      </c>
      <c r="C59" s="545" t="s">
        <v>484</v>
      </c>
      <c r="D59" s="546"/>
      <c r="E59" s="547"/>
      <c r="F59" s="78">
        <v>3</v>
      </c>
    </row>
    <row r="60" spans="2:6" s="57" customFormat="1" ht="20.25" customHeight="1">
      <c r="B60" s="54" t="s">
        <v>469</v>
      </c>
      <c r="C60" s="545" t="s">
        <v>485</v>
      </c>
      <c r="D60" s="546"/>
      <c r="E60" s="547"/>
      <c r="F60" s="78">
        <v>4</v>
      </c>
    </row>
    <row r="61" spans="2:6" s="57" customFormat="1" ht="20.25" customHeight="1">
      <c r="B61" s="55" t="s">
        <v>470</v>
      </c>
      <c r="C61" s="545" t="s">
        <v>486</v>
      </c>
      <c r="D61" s="546"/>
      <c r="E61" s="547"/>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55" t="s">
        <v>487</v>
      </c>
      <c r="C4" s="556"/>
      <c r="D4" s="556"/>
      <c r="E4" s="557" t="s">
        <v>488</v>
      </c>
      <c r="F4" s="557"/>
      <c r="G4" s="557"/>
      <c r="H4" s="557"/>
      <c r="I4" s="558"/>
      <c r="Q4" s="559" t="s">
        <v>489</v>
      </c>
      <c r="R4" s="559"/>
    </row>
    <row r="5" spans="2:19">
      <c r="B5" s="555"/>
      <c r="C5" s="556"/>
      <c r="D5" s="556"/>
      <c r="E5" s="557"/>
      <c r="F5" s="557"/>
      <c r="G5" s="557"/>
      <c r="H5" s="557"/>
      <c r="I5" s="558"/>
      <c r="Q5" s="559"/>
      <c r="R5" s="559"/>
    </row>
    <row r="6" spans="2:19">
      <c r="B6" s="555"/>
      <c r="C6" s="556"/>
      <c r="D6" s="556"/>
      <c r="E6" s="557"/>
      <c r="F6" s="557"/>
      <c r="G6" s="557"/>
      <c r="H6" s="557"/>
      <c r="I6" s="558"/>
      <c r="Q6" s="559"/>
      <c r="R6" s="559"/>
    </row>
    <row r="7" spans="2:19" ht="15.75" thickBot="1">
      <c r="B7" s="82"/>
      <c r="I7" s="83"/>
    </row>
    <row r="8" spans="2:19" ht="62.25" customHeight="1" thickBot="1">
      <c r="B8" s="560" t="s">
        <v>443</v>
      </c>
      <c r="C8" s="561"/>
      <c r="D8" s="43" t="s">
        <v>490</v>
      </c>
      <c r="E8" s="44">
        <v>5</v>
      </c>
      <c r="F8" s="44">
        <v>10</v>
      </c>
      <c r="G8" s="44">
        <v>15</v>
      </c>
      <c r="H8" s="44">
        <v>20</v>
      </c>
      <c r="I8" s="84">
        <v>25</v>
      </c>
      <c r="K8" s="562" t="s">
        <v>491</v>
      </c>
      <c r="L8" s="563"/>
      <c r="M8" s="563"/>
      <c r="N8" s="563"/>
      <c r="O8" s="563"/>
      <c r="P8" s="564"/>
      <c r="Q8" s="565" t="s">
        <v>492</v>
      </c>
      <c r="R8" s="565"/>
      <c r="S8" s="9" t="s">
        <v>493</v>
      </c>
    </row>
    <row r="9" spans="2:19" ht="62.25" customHeight="1" thickBot="1">
      <c r="B9" s="560"/>
      <c r="C9" s="561"/>
      <c r="D9" s="43" t="s">
        <v>494</v>
      </c>
      <c r="E9" s="45">
        <v>4</v>
      </c>
      <c r="F9" s="45">
        <v>8</v>
      </c>
      <c r="G9" s="44">
        <v>12</v>
      </c>
      <c r="H9" s="44">
        <v>16</v>
      </c>
      <c r="I9" s="84">
        <v>20</v>
      </c>
      <c r="K9" s="566" t="s">
        <v>495</v>
      </c>
      <c r="L9" s="567"/>
      <c r="M9" s="567"/>
      <c r="N9" s="567"/>
      <c r="O9" s="567"/>
      <c r="P9" s="567"/>
      <c r="Q9" s="568" t="s">
        <v>496</v>
      </c>
      <c r="R9" s="569"/>
      <c r="S9" s="9" t="s">
        <v>497</v>
      </c>
    </row>
    <row r="10" spans="2:19" ht="62.25" customHeight="1" thickBot="1">
      <c r="B10" s="560"/>
      <c r="C10" s="561"/>
      <c r="D10" s="43" t="s">
        <v>498</v>
      </c>
      <c r="E10" s="45">
        <v>3</v>
      </c>
      <c r="F10" s="45">
        <v>6</v>
      </c>
      <c r="G10" s="45">
        <v>9</v>
      </c>
      <c r="H10" s="44">
        <v>12</v>
      </c>
      <c r="I10" s="84">
        <v>15</v>
      </c>
      <c r="K10" s="570" t="s">
        <v>467</v>
      </c>
      <c r="L10" s="571"/>
      <c r="M10" s="571"/>
      <c r="N10" s="571"/>
      <c r="O10" s="571"/>
      <c r="P10" s="571"/>
      <c r="Q10" s="565" t="s">
        <v>499</v>
      </c>
      <c r="R10" s="565"/>
      <c r="S10" s="9" t="s">
        <v>500</v>
      </c>
    </row>
    <row r="11" spans="2:19" ht="62.25" customHeight="1">
      <c r="B11" s="560"/>
      <c r="C11" s="561"/>
      <c r="D11" s="43" t="s">
        <v>501</v>
      </c>
      <c r="E11" s="46">
        <v>2</v>
      </c>
      <c r="F11" s="45">
        <v>4</v>
      </c>
      <c r="G11" s="45">
        <v>6</v>
      </c>
      <c r="H11" s="44">
        <v>8</v>
      </c>
      <c r="I11" s="84">
        <v>10</v>
      </c>
      <c r="K11" s="572" t="s">
        <v>502</v>
      </c>
      <c r="L11" s="573"/>
      <c r="M11" s="573"/>
      <c r="N11" s="573"/>
      <c r="O11" s="573"/>
      <c r="P11" s="573"/>
      <c r="Q11" s="565" t="s">
        <v>440</v>
      </c>
      <c r="R11" s="574"/>
      <c r="S11" s="9" t="s">
        <v>440</v>
      </c>
    </row>
    <row r="12" spans="2:19" ht="62.25" customHeight="1">
      <c r="B12" s="560"/>
      <c r="C12" s="561"/>
      <c r="D12" s="43" t="s">
        <v>503</v>
      </c>
      <c r="E12" s="46">
        <v>1</v>
      </c>
      <c r="F12" s="46">
        <v>2</v>
      </c>
      <c r="G12" s="45">
        <v>3</v>
      </c>
      <c r="H12" s="44">
        <v>4</v>
      </c>
      <c r="I12" s="84">
        <v>5</v>
      </c>
    </row>
    <row r="13" spans="2:19" ht="62.25" customHeight="1" thickBot="1">
      <c r="B13" s="85"/>
      <c r="C13" s="553" t="s">
        <v>504</v>
      </c>
      <c r="D13" s="554"/>
      <c r="E13" s="86" t="s">
        <v>505</v>
      </c>
      <c r="F13" s="86" t="s">
        <v>506</v>
      </c>
      <c r="G13" s="86" t="s">
        <v>507</v>
      </c>
      <c r="H13" s="86" t="s">
        <v>508</v>
      </c>
      <c r="I13" s="87" t="s">
        <v>509</v>
      </c>
    </row>
    <row r="17" spans="4:6">
      <c r="D17" s="9"/>
      <c r="E17" s="9"/>
      <c r="F17" s="9"/>
    </row>
    <row r="18" spans="4:6" ht="15.75">
      <c r="D18" s="14" t="s">
        <v>510</v>
      </c>
      <c r="E18" s="88" t="s">
        <v>502</v>
      </c>
      <c r="F18" s="88">
        <v>1</v>
      </c>
    </row>
    <row r="19" spans="4:6">
      <c r="D19" s="14" t="s">
        <v>511</v>
      </c>
      <c r="E19" s="14" t="s">
        <v>502</v>
      </c>
      <c r="F19" s="14">
        <v>2</v>
      </c>
    </row>
    <row r="20" spans="4:6">
      <c r="D20" s="14" t="s">
        <v>512</v>
      </c>
      <c r="E20" s="14" t="s">
        <v>467</v>
      </c>
      <c r="F20" s="14">
        <v>2</v>
      </c>
    </row>
    <row r="21" spans="4:6">
      <c r="D21" s="14" t="s">
        <v>513</v>
      </c>
      <c r="E21" s="14" t="s">
        <v>514</v>
      </c>
      <c r="F21" s="14">
        <v>3</v>
      </c>
    </row>
    <row r="22" spans="4:6">
      <c r="D22" s="14" t="s">
        <v>515</v>
      </c>
      <c r="E22" s="14" t="s">
        <v>491</v>
      </c>
      <c r="F22" s="14">
        <v>4</v>
      </c>
    </row>
    <row r="23" spans="4:6">
      <c r="D23" s="14" t="s">
        <v>516</v>
      </c>
      <c r="E23" s="14" t="s">
        <v>502</v>
      </c>
      <c r="F23" s="14">
        <v>1</v>
      </c>
    </row>
    <row r="24" spans="4:6">
      <c r="D24" s="14" t="s">
        <v>517</v>
      </c>
      <c r="E24" s="14" t="s">
        <v>467</v>
      </c>
      <c r="F24" s="14">
        <v>2</v>
      </c>
    </row>
    <row r="25" spans="4:6">
      <c r="D25" s="14" t="s">
        <v>518</v>
      </c>
      <c r="E25" s="14" t="s">
        <v>467</v>
      </c>
      <c r="F25" s="14">
        <v>2</v>
      </c>
    </row>
    <row r="26" spans="4:6">
      <c r="D26" s="14" t="s">
        <v>519</v>
      </c>
      <c r="E26" s="14" t="s">
        <v>495</v>
      </c>
      <c r="F26" s="14">
        <v>3</v>
      </c>
    </row>
    <row r="27" spans="4:6">
      <c r="D27" s="14" t="s">
        <v>520</v>
      </c>
      <c r="E27" s="14" t="s">
        <v>491</v>
      </c>
      <c r="F27" s="14">
        <v>4</v>
      </c>
    </row>
    <row r="28" spans="4:6">
      <c r="D28" s="14" t="s">
        <v>521</v>
      </c>
      <c r="E28" s="14" t="s">
        <v>467</v>
      </c>
      <c r="F28" s="14">
        <v>2</v>
      </c>
    </row>
    <row r="29" spans="4:6">
      <c r="D29" s="14" t="s">
        <v>522</v>
      </c>
      <c r="E29" s="14" t="s">
        <v>467</v>
      </c>
      <c r="F29" s="14">
        <v>2</v>
      </c>
    </row>
    <row r="30" spans="4:6">
      <c r="D30" s="14" t="s">
        <v>523</v>
      </c>
      <c r="E30" s="14" t="s">
        <v>467</v>
      </c>
      <c r="F30" s="14">
        <v>2</v>
      </c>
    </row>
    <row r="31" spans="4:6">
      <c r="D31" s="14" t="s">
        <v>524</v>
      </c>
      <c r="E31" s="14" t="s">
        <v>495</v>
      </c>
      <c r="F31" s="14">
        <v>3</v>
      </c>
    </row>
    <row r="32" spans="4:6">
      <c r="D32" s="14" t="s">
        <v>525</v>
      </c>
      <c r="E32" s="14" t="s">
        <v>491</v>
      </c>
      <c r="F32" s="14">
        <v>4</v>
      </c>
    </row>
    <row r="33" spans="4:6">
      <c r="D33" s="14" t="s">
        <v>526</v>
      </c>
      <c r="E33" s="14" t="s">
        <v>467</v>
      </c>
      <c r="F33" s="14">
        <v>2</v>
      </c>
    </row>
    <row r="34" spans="4:6">
      <c r="D34" s="14" t="s">
        <v>527</v>
      </c>
      <c r="E34" s="14" t="s">
        <v>467</v>
      </c>
      <c r="F34" s="14">
        <v>2</v>
      </c>
    </row>
    <row r="35" spans="4:6">
      <c r="D35" s="14" t="s">
        <v>528</v>
      </c>
      <c r="E35" s="14" t="s">
        <v>495</v>
      </c>
      <c r="F35" s="14">
        <v>3</v>
      </c>
    </row>
    <row r="36" spans="4:6">
      <c r="D36" s="14" t="s">
        <v>529</v>
      </c>
      <c r="E36" s="14" t="s">
        <v>495</v>
      </c>
      <c r="F36" s="14">
        <v>3</v>
      </c>
    </row>
    <row r="37" spans="4:6">
      <c r="D37" s="14" t="s">
        <v>530</v>
      </c>
      <c r="E37" s="14" t="s">
        <v>491</v>
      </c>
      <c r="F37" s="14">
        <v>4</v>
      </c>
    </row>
    <row r="38" spans="4:6">
      <c r="D38" s="14" t="s">
        <v>531</v>
      </c>
      <c r="E38" s="14" t="s">
        <v>495</v>
      </c>
      <c r="F38" s="14">
        <v>3</v>
      </c>
    </row>
    <row r="39" spans="4:6">
      <c r="D39" s="14" t="s">
        <v>532</v>
      </c>
      <c r="E39" s="14" t="s">
        <v>495</v>
      </c>
      <c r="F39" s="14">
        <v>3</v>
      </c>
    </row>
    <row r="40" spans="4:6">
      <c r="D40" s="14" t="s">
        <v>533</v>
      </c>
      <c r="E40" s="14" t="s">
        <v>495</v>
      </c>
      <c r="F40" s="14">
        <v>3</v>
      </c>
    </row>
    <row r="41" spans="4:6">
      <c r="D41" s="14" t="s">
        <v>534</v>
      </c>
      <c r="E41" s="14" t="s">
        <v>495</v>
      </c>
      <c r="F41" s="14">
        <v>3</v>
      </c>
    </row>
    <row r="42" spans="4:6">
      <c r="D42" s="14" t="s">
        <v>535</v>
      </c>
      <c r="E42" s="14" t="s">
        <v>491</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58"/>
  <sheetViews>
    <sheetView showGridLines="0" tabSelected="1" zoomScale="80" zoomScaleNormal="80" workbookViewId="0">
      <selection activeCell="J7" sqref="J7"/>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6"/>
      <c r="B1" s="276"/>
      <c r="C1" s="595"/>
      <c r="D1" s="595"/>
      <c r="E1" s="595"/>
      <c r="F1" s="595"/>
      <c r="G1" s="595"/>
      <c r="H1" s="595"/>
      <c r="I1" s="595"/>
      <c r="J1" s="595"/>
      <c r="K1" s="595"/>
      <c r="L1" s="595"/>
      <c r="M1" s="27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76"/>
      <c r="B2" s="276"/>
      <c r="C2" s="596"/>
      <c r="D2" s="596"/>
      <c r="E2" s="596"/>
      <c r="F2" s="596"/>
      <c r="G2" s="596"/>
      <c r="H2" s="596"/>
      <c r="I2" s="596"/>
      <c r="J2" s="596"/>
      <c r="K2" s="596"/>
      <c r="L2" s="596"/>
      <c r="M2" s="27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270</v>
      </c>
      <c r="B3" s="437"/>
      <c r="C3" s="517" t="s">
        <v>5</v>
      </c>
      <c r="D3" s="517"/>
      <c r="E3" s="517"/>
      <c r="F3" s="517"/>
      <c r="G3" s="517"/>
      <c r="H3" s="517"/>
      <c r="I3" s="517"/>
      <c r="J3" s="517"/>
      <c r="K3" s="517"/>
      <c r="L3" s="517"/>
      <c r="M3" s="51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37" t="s">
        <v>271</v>
      </c>
      <c r="B4" s="437"/>
      <c r="C4" s="516" t="s">
        <v>536</v>
      </c>
      <c r="D4" s="516"/>
      <c r="E4" s="516"/>
      <c r="F4" s="516"/>
      <c r="G4" s="516"/>
      <c r="H4" s="516"/>
      <c r="I4" s="516"/>
      <c r="J4" s="516"/>
      <c r="K4" s="516"/>
      <c r="L4" s="516"/>
      <c r="M4" s="51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7" t="s">
        <v>272</v>
      </c>
      <c r="B5" s="437"/>
      <c r="C5" s="589" t="s">
        <v>273</v>
      </c>
      <c r="D5" s="590"/>
      <c r="E5" s="590"/>
      <c r="F5" s="590"/>
      <c r="G5" s="590"/>
      <c r="H5" s="590"/>
      <c r="I5" s="590"/>
      <c r="J5" s="590"/>
      <c r="K5" s="590"/>
      <c r="L5" s="590"/>
      <c r="M5" s="59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02" t="s">
        <v>537</v>
      </c>
      <c r="B6" s="603"/>
      <c r="C6" s="604"/>
      <c r="D6" s="587" t="s">
        <v>538</v>
      </c>
      <c r="E6" s="587"/>
      <c r="F6" s="587"/>
      <c r="G6" s="588" t="s">
        <v>539</v>
      </c>
      <c r="H6" s="597" t="s">
        <v>540</v>
      </c>
      <c r="I6" s="599" t="s">
        <v>541</v>
      </c>
      <c r="J6" s="600"/>
      <c r="K6" s="599" t="s">
        <v>542</v>
      </c>
      <c r="L6" s="600"/>
      <c r="M6" s="601" t="s">
        <v>543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544</v>
      </c>
      <c r="F7" s="20" t="s">
        <v>545</v>
      </c>
      <c r="G7" s="588"/>
      <c r="H7" s="598"/>
      <c r="I7" s="21" t="s">
        <v>546</v>
      </c>
      <c r="J7" s="21" t="s">
        <v>547</v>
      </c>
      <c r="K7" s="21" t="s">
        <v>548</v>
      </c>
      <c r="L7" s="21" t="s">
        <v>549</v>
      </c>
      <c r="M7" s="601"/>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2"/>
      <c r="B8" s="593"/>
      <c r="C8" s="593"/>
      <c r="D8" s="593"/>
      <c r="E8" s="593"/>
      <c r="F8" s="593"/>
      <c r="G8" s="59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77">
        <f>'7- Mapa Final'!A10</f>
        <v>1</v>
      </c>
      <c r="B9" s="579" t="str">
        <f>'7- Mapa Final'!B10</f>
        <v>Inoportunidad en la liquidación de contratos y en el cierre de los expedientes contractuales</v>
      </c>
      <c r="C9" s="579" t="str">
        <f>'7- Mapa Final'!C10</f>
        <v>Caso probable en que no se realice a tiempo la liquidación de contratos a cargo y/o se haga se haga el cierre de expedientes contractuales de manera extemporánea</v>
      </c>
      <c r="D9" s="581" t="str">
        <f>'7- Mapa Final'!J10</f>
        <v>Baja - 2</v>
      </c>
      <c r="E9" s="583" t="str">
        <f>'7- Mapa Final'!K10</f>
        <v>Moderado - 3</v>
      </c>
      <c r="F9" s="585" t="str">
        <f>'7- Mapa Final'!M10</f>
        <v>Moderado - 6</v>
      </c>
      <c r="G9" s="403" t="s">
        <v>497</v>
      </c>
      <c r="H9" s="594" t="s">
        <v>550</v>
      </c>
      <c r="I9" s="594"/>
      <c r="J9" s="594" t="s">
        <v>551</v>
      </c>
      <c r="K9" s="576">
        <v>45658</v>
      </c>
      <c r="L9" s="576">
        <v>45747</v>
      </c>
      <c r="M9" s="609" t="s">
        <v>567</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78"/>
      <c r="B10" s="580"/>
      <c r="C10" s="580"/>
      <c r="D10" s="582"/>
      <c r="E10" s="584"/>
      <c r="F10" s="586"/>
      <c r="G10" s="404"/>
      <c r="H10" s="575"/>
      <c r="I10" s="575"/>
      <c r="J10" s="575"/>
      <c r="K10" s="575"/>
      <c r="L10" s="575"/>
      <c r="M10" s="61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8"/>
      <c r="B11" s="580"/>
      <c r="C11" s="580"/>
      <c r="D11" s="582"/>
      <c r="E11" s="584"/>
      <c r="F11" s="586"/>
      <c r="G11" s="404"/>
      <c r="H11" s="575"/>
      <c r="I11" s="575"/>
      <c r="J11" s="575"/>
      <c r="K11" s="575"/>
      <c r="L11" s="575"/>
      <c r="M11" s="61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8"/>
      <c r="B12" s="580"/>
      <c r="C12" s="580"/>
      <c r="D12" s="582"/>
      <c r="E12" s="584"/>
      <c r="F12" s="586"/>
      <c r="G12" s="404"/>
      <c r="H12" s="575"/>
      <c r="I12" s="575"/>
      <c r="J12" s="575"/>
      <c r="K12" s="575"/>
      <c r="L12" s="575"/>
      <c r="M12" s="61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8"/>
      <c r="B13" s="580"/>
      <c r="C13" s="580"/>
      <c r="D13" s="582"/>
      <c r="E13" s="584"/>
      <c r="F13" s="586"/>
      <c r="G13" s="404"/>
      <c r="H13" s="575"/>
      <c r="I13" s="575"/>
      <c r="J13" s="575"/>
      <c r="K13" s="575"/>
      <c r="L13" s="575"/>
      <c r="M13" s="61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8"/>
      <c r="B14" s="580"/>
      <c r="C14" s="580"/>
      <c r="D14" s="582"/>
      <c r="E14" s="584"/>
      <c r="F14" s="586"/>
      <c r="G14" s="404"/>
      <c r="H14" s="575"/>
      <c r="I14" s="575"/>
      <c r="J14" s="575"/>
      <c r="K14" s="575"/>
      <c r="L14" s="575"/>
      <c r="M14" s="610"/>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8"/>
      <c r="B15" s="580"/>
      <c r="C15" s="580"/>
      <c r="D15" s="582"/>
      <c r="E15" s="584"/>
      <c r="F15" s="586"/>
      <c r="G15" s="404"/>
      <c r="H15" s="575"/>
      <c r="I15" s="575"/>
      <c r="J15" s="575"/>
      <c r="K15" s="575"/>
      <c r="L15" s="575"/>
      <c r="M15" s="610"/>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8"/>
      <c r="B16" s="580"/>
      <c r="C16" s="580"/>
      <c r="D16" s="582"/>
      <c r="E16" s="584"/>
      <c r="F16" s="586"/>
      <c r="G16" s="404"/>
      <c r="H16" s="575"/>
      <c r="I16" s="575"/>
      <c r="J16" s="575"/>
      <c r="K16" s="575"/>
      <c r="L16" s="575"/>
      <c r="M16" s="610"/>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8"/>
      <c r="B17" s="580"/>
      <c r="C17" s="580"/>
      <c r="D17" s="582"/>
      <c r="E17" s="584"/>
      <c r="F17" s="586"/>
      <c r="G17" s="404"/>
      <c r="H17" s="575"/>
      <c r="I17" s="575"/>
      <c r="J17" s="575"/>
      <c r="K17" s="575"/>
      <c r="L17" s="575"/>
      <c r="M17" s="610"/>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78"/>
      <c r="B18" s="580"/>
      <c r="C18" s="580"/>
      <c r="D18" s="582"/>
      <c r="E18" s="584"/>
      <c r="F18" s="586"/>
      <c r="G18" s="404"/>
      <c r="H18" s="575"/>
      <c r="I18" s="575"/>
      <c r="J18" s="575"/>
      <c r="K18" s="575"/>
      <c r="L18" s="575"/>
      <c r="M18" s="611"/>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77">
        <f>'7- Mapa Final'!A20</f>
        <v>2</v>
      </c>
      <c r="B19" s="579" t="str">
        <f>'7- Mapa Final'!B20</f>
        <v>Interés indebido en la supervisión de contratos</v>
      </c>
      <c r="C19" s="579" t="str">
        <f>'7- Mapa Final'!C20</f>
        <v>Actuaciones del servidor judicial en las cuales se evidencian intereses personales indebidos en la supervisión de los contratos que han sido celebrados por la Entidad, y se encuentran a su cargo.</v>
      </c>
      <c r="D19" s="581" t="str">
        <f>'7- Mapa Final'!J20</f>
        <v>Muy Baja - 1</v>
      </c>
      <c r="E19" s="583" t="str">
        <f>'7- Mapa Final'!K20</f>
        <v>Mayor - 4</v>
      </c>
      <c r="F19" s="585" t="str">
        <f>'7- Mapa Final'!M20</f>
        <v>Alto  - 4</v>
      </c>
      <c r="G19" s="404" t="s">
        <v>493</v>
      </c>
      <c r="H19" s="575" t="s">
        <v>552</v>
      </c>
      <c r="I19" s="575"/>
      <c r="J19" s="612" t="s">
        <v>551</v>
      </c>
      <c r="K19" s="576">
        <v>45658</v>
      </c>
      <c r="L19" s="576">
        <v>45747</v>
      </c>
      <c r="M19" s="609" t="s">
        <v>567</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8"/>
      <c r="B20" s="580"/>
      <c r="C20" s="580"/>
      <c r="D20" s="582"/>
      <c r="E20" s="584"/>
      <c r="F20" s="586"/>
      <c r="G20" s="404"/>
      <c r="H20" s="575"/>
      <c r="I20" s="575"/>
      <c r="J20" s="613"/>
      <c r="K20" s="575"/>
      <c r="L20" s="575"/>
      <c r="M20" s="610"/>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8"/>
      <c r="B21" s="580"/>
      <c r="C21" s="580"/>
      <c r="D21" s="582"/>
      <c r="E21" s="584"/>
      <c r="F21" s="586"/>
      <c r="G21" s="404"/>
      <c r="H21" s="575"/>
      <c r="I21" s="575"/>
      <c r="J21" s="613"/>
      <c r="K21" s="575"/>
      <c r="L21" s="575"/>
      <c r="M21" s="610"/>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8"/>
      <c r="B22" s="580"/>
      <c r="C22" s="580"/>
      <c r="D22" s="582"/>
      <c r="E22" s="584"/>
      <c r="F22" s="586"/>
      <c r="G22" s="404"/>
      <c r="H22" s="575"/>
      <c r="I22" s="575"/>
      <c r="J22" s="613"/>
      <c r="K22" s="575"/>
      <c r="L22" s="575"/>
      <c r="M22" s="610"/>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78"/>
      <c r="B23" s="580"/>
      <c r="C23" s="580"/>
      <c r="D23" s="582"/>
      <c r="E23" s="584"/>
      <c r="F23" s="586"/>
      <c r="G23" s="404"/>
      <c r="H23" s="575"/>
      <c r="I23" s="575"/>
      <c r="J23" s="613"/>
      <c r="K23" s="575"/>
      <c r="L23" s="575"/>
      <c r="M23" s="610"/>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78"/>
      <c r="B24" s="580"/>
      <c r="C24" s="580"/>
      <c r="D24" s="582"/>
      <c r="E24" s="584"/>
      <c r="F24" s="586"/>
      <c r="G24" s="404"/>
      <c r="H24" s="575"/>
      <c r="I24" s="575"/>
      <c r="J24" s="613"/>
      <c r="K24" s="575"/>
      <c r="L24" s="575"/>
      <c r="M24" s="610"/>
      <c r="N24" s="26"/>
      <c r="O24" s="26"/>
    </row>
    <row r="25" spans="1:169">
      <c r="A25" s="578"/>
      <c r="B25" s="580"/>
      <c r="C25" s="580"/>
      <c r="D25" s="582"/>
      <c r="E25" s="584"/>
      <c r="F25" s="586"/>
      <c r="G25" s="404"/>
      <c r="H25" s="575"/>
      <c r="I25" s="575"/>
      <c r="J25" s="613"/>
      <c r="K25" s="575"/>
      <c r="L25" s="575"/>
      <c r="M25" s="610"/>
      <c r="N25" s="26"/>
      <c r="O25" s="26"/>
    </row>
    <row r="26" spans="1:169">
      <c r="A26" s="578"/>
      <c r="B26" s="580"/>
      <c r="C26" s="580"/>
      <c r="D26" s="582"/>
      <c r="E26" s="584"/>
      <c r="F26" s="586"/>
      <c r="G26" s="404"/>
      <c r="H26" s="575"/>
      <c r="I26" s="575"/>
      <c r="J26" s="613"/>
      <c r="K26" s="575"/>
      <c r="L26" s="575"/>
      <c r="M26" s="610"/>
      <c r="N26" s="26"/>
      <c r="O26" s="26"/>
    </row>
    <row r="27" spans="1:169">
      <c r="A27" s="578"/>
      <c r="B27" s="580"/>
      <c r="C27" s="580"/>
      <c r="D27" s="582"/>
      <c r="E27" s="584"/>
      <c r="F27" s="586"/>
      <c r="G27" s="404"/>
      <c r="H27" s="575"/>
      <c r="I27" s="575"/>
      <c r="J27" s="613"/>
      <c r="K27" s="575"/>
      <c r="L27" s="575"/>
      <c r="M27" s="610"/>
      <c r="N27" s="26"/>
      <c r="O27" s="26"/>
    </row>
    <row r="28" spans="1:169" ht="15.75" thickBot="1">
      <c r="A28" s="578"/>
      <c r="B28" s="580"/>
      <c r="C28" s="580"/>
      <c r="D28" s="582"/>
      <c r="E28" s="584"/>
      <c r="F28" s="586"/>
      <c r="G28" s="404"/>
      <c r="H28" s="575"/>
      <c r="I28" s="575"/>
      <c r="J28" s="614"/>
      <c r="K28" s="575"/>
      <c r="L28" s="575"/>
      <c r="M28" s="611"/>
      <c r="N28" s="26"/>
      <c r="O28" s="26"/>
    </row>
    <row r="29" spans="1:169" s="18" customFormat="1" ht="12.75" customHeight="1">
      <c r="A29" s="577">
        <f>'7- Mapa Final'!A30</f>
        <v>3</v>
      </c>
      <c r="B29" s="579" t="str">
        <f>'7- Mapa Final'!B30</f>
        <v>Incumplimiento en el tramite de los siniestros desde el aviso del evento hasta el cierre del expediente del mismo.</v>
      </c>
      <c r="C29" s="579" t="str">
        <f>'7- Mapa Final'!C30</f>
        <v xml:space="preserve">Que no se cumplan los requisitos establecidos en el manual del Plan de seguros para el tramite de los siniestros derivando en perdidas mayores para la entidad </v>
      </c>
      <c r="D29" s="581" t="str">
        <f>'7- Mapa Final'!J30</f>
        <v>Muy Baja - 1</v>
      </c>
      <c r="E29" s="583" t="str">
        <f>'7- Mapa Final'!K30</f>
        <v>Moderado - 3</v>
      </c>
      <c r="F29" s="585" t="str">
        <f>'7- Mapa Final'!M30</f>
        <v>Moderado - 3</v>
      </c>
      <c r="G29" s="404" t="s">
        <v>493</v>
      </c>
      <c r="H29" s="492" t="s">
        <v>553</v>
      </c>
      <c r="I29" s="575"/>
      <c r="J29" s="612" t="s">
        <v>551</v>
      </c>
      <c r="K29" s="576">
        <v>45658</v>
      </c>
      <c r="L29" s="576">
        <v>45747</v>
      </c>
      <c r="M29" s="609" t="s">
        <v>567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78"/>
      <c r="B30" s="580"/>
      <c r="C30" s="580"/>
      <c r="D30" s="582"/>
      <c r="E30" s="584"/>
      <c r="F30" s="586"/>
      <c r="G30" s="404"/>
      <c r="H30" s="492"/>
      <c r="I30" s="575"/>
      <c r="J30" s="613"/>
      <c r="K30" s="575"/>
      <c r="L30" s="575"/>
      <c r="M30" s="610"/>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8"/>
      <c r="B31" s="580"/>
      <c r="C31" s="580"/>
      <c r="D31" s="582"/>
      <c r="E31" s="584"/>
      <c r="F31" s="586"/>
      <c r="G31" s="404"/>
      <c r="H31" s="492"/>
      <c r="I31" s="575"/>
      <c r="J31" s="613"/>
      <c r="K31" s="575"/>
      <c r="L31" s="575"/>
      <c r="M31" s="610"/>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8"/>
      <c r="B32" s="580"/>
      <c r="C32" s="580"/>
      <c r="D32" s="582"/>
      <c r="E32" s="584"/>
      <c r="F32" s="586"/>
      <c r="G32" s="404"/>
      <c r="H32" s="492"/>
      <c r="I32" s="575"/>
      <c r="J32" s="613"/>
      <c r="K32" s="575"/>
      <c r="L32" s="575"/>
      <c r="M32" s="610"/>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78"/>
      <c r="B33" s="580"/>
      <c r="C33" s="580"/>
      <c r="D33" s="582"/>
      <c r="E33" s="584"/>
      <c r="F33" s="586"/>
      <c r="G33" s="404"/>
      <c r="H33" s="492"/>
      <c r="I33" s="575"/>
      <c r="J33" s="613"/>
      <c r="K33" s="575"/>
      <c r="L33" s="575"/>
      <c r="M33" s="610"/>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78"/>
      <c r="B34" s="580"/>
      <c r="C34" s="580"/>
      <c r="D34" s="582"/>
      <c r="E34" s="584"/>
      <c r="F34" s="586"/>
      <c r="G34" s="404"/>
      <c r="H34" s="492"/>
      <c r="I34" s="575"/>
      <c r="J34" s="613"/>
      <c r="K34" s="575"/>
      <c r="L34" s="575"/>
      <c r="M34" s="610"/>
      <c r="N34" s="26"/>
      <c r="O34" s="26"/>
    </row>
    <row r="35" spans="1:169">
      <c r="A35" s="578"/>
      <c r="B35" s="580"/>
      <c r="C35" s="580"/>
      <c r="D35" s="582"/>
      <c r="E35" s="584"/>
      <c r="F35" s="586"/>
      <c r="G35" s="404"/>
      <c r="H35" s="492"/>
      <c r="I35" s="575"/>
      <c r="J35" s="613"/>
      <c r="K35" s="575"/>
      <c r="L35" s="575"/>
      <c r="M35" s="610"/>
      <c r="N35" s="26"/>
      <c r="O35" s="26"/>
    </row>
    <row r="36" spans="1:169">
      <c r="A36" s="578"/>
      <c r="B36" s="580"/>
      <c r="C36" s="580"/>
      <c r="D36" s="582"/>
      <c r="E36" s="584"/>
      <c r="F36" s="586"/>
      <c r="G36" s="404"/>
      <c r="H36" s="492"/>
      <c r="I36" s="575"/>
      <c r="J36" s="613"/>
      <c r="K36" s="575"/>
      <c r="L36" s="575"/>
      <c r="M36" s="610"/>
      <c r="N36" s="26"/>
      <c r="O36" s="26"/>
    </row>
    <row r="37" spans="1:169">
      <c r="A37" s="578"/>
      <c r="B37" s="580"/>
      <c r="C37" s="580"/>
      <c r="D37" s="582"/>
      <c r="E37" s="584"/>
      <c r="F37" s="586"/>
      <c r="G37" s="404"/>
      <c r="H37" s="492"/>
      <c r="I37" s="575"/>
      <c r="J37" s="613"/>
      <c r="K37" s="575"/>
      <c r="L37" s="575"/>
      <c r="M37" s="610"/>
      <c r="N37" s="26"/>
      <c r="O37" s="26"/>
    </row>
    <row r="38" spans="1:169" ht="15.75" thickBot="1">
      <c r="A38" s="578"/>
      <c r="B38" s="580"/>
      <c r="C38" s="580"/>
      <c r="D38" s="582"/>
      <c r="E38" s="584"/>
      <c r="F38" s="586"/>
      <c r="G38" s="404"/>
      <c r="H38" s="492"/>
      <c r="I38" s="575"/>
      <c r="J38" s="614"/>
      <c r="K38" s="575"/>
      <c r="L38" s="575"/>
      <c r="M38" s="611"/>
      <c r="N38" s="26"/>
      <c r="O38" s="26"/>
    </row>
    <row r="39" spans="1:169" s="18" customFormat="1" ht="12.75" customHeight="1">
      <c r="A39" s="577">
        <f>'7- Mapa Final'!A40</f>
        <v>4</v>
      </c>
      <c r="B39" s="579" t="str">
        <f>'7- Mapa Final'!B40</f>
        <v>Perdida parcial o total de la información</v>
      </c>
      <c r="C39" s="579"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81" t="str">
        <f>'7- Mapa Final'!J40</f>
        <v>Muy Baja - 1</v>
      </c>
      <c r="E39" s="583" t="str">
        <f>'7- Mapa Final'!K40</f>
        <v>Moderado - 3</v>
      </c>
      <c r="F39" s="585" t="str">
        <f>'7- Mapa Final'!M40</f>
        <v>Moderado - 3</v>
      </c>
      <c r="G39" s="404" t="s">
        <v>440</v>
      </c>
      <c r="H39" s="575" t="s">
        <v>554</v>
      </c>
      <c r="I39" s="575"/>
      <c r="J39" s="612" t="s">
        <v>551</v>
      </c>
      <c r="K39" s="576">
        <v>45658</v>
      </c>
      <c r="L39" s="576">
        <v>45747</v>
      </c>
      <c r="M39" s="609" t="s">
        <v>567</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78"/>
      <c r="B40" s="580"/>
      <c r="C40" s="580"/>
      <c r="D40" s="582"/>
      <c r="E40" s="584"/>
      <c r="F40" s="586"/>
      <c r="G40" s="404"/>
      <c r="H40" s="575"/>
      <c r="I40" s="575"/>
      <c r="J40" s="613"/>
      <c r="K40" s="575"/>
      <c r="L40" s="575"/>
      <c r="M40" s="610"/>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8"/>
      <c r="B41" s="580"/>
      <c r="C41" s="580"/>
      <c r="D41" s="582"/>
      <c r="E41" s="584"/>
      <c r="F41" s="586"/>
      <c r="G41" s="404"/>
      <c r="H41" s="575"/>
      <c r="I41" s="575"/>
      <c r="J41" s="613"/>
      <c r="K41" s="575"/>
      <c r="L41" s="575"/>
      <c r="M41" s="610"/>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8"/>
      <c r="B42" s="580"/>
      <c r="C42" s="580"/>
      <c r="D42" s="582"/>
      <c r="E42" s="584"/>
      <c r="F42" s="586"/>
      <c r="G42" s="404"/>
      <c r="H42" s="575"/>
      <c r="I42" s="575"/>
      <c r="J42" s="613"/>
      <c r="K42" s="575"/>
      <c r="L42" s="575"/>
      <c r="M42" s="610"/>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78"/>
      <c r="B43" s="580"/>
      <c r="C43" s="580"/>
      <c r="D43" s="582"/>
      <c r="E43" s="584"/>
      <c r="F43" s="586"/>
      <c r="G43" s="404"/>
      <c r="H43" s="575"/>
      <c r="I43" s="575"/>
      <c r="J43" s="613"/>
      <c r="K43" s="575"/>
      <c r="L43" s="575"/>
      <c r="M43" s="610"/>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78"/>
      <c r="B44" s="580"/>
      <c r="C44" s="580"/>
      <c r="D44" s="582"/>
      <c r="E44" s="584"/>
      <c r="F44" s="586"/>
      <c r="G44" s="404"/>
      <c r="H44" s="575"/>
      <c r="I44" s="575"/>
      <c r="J44" s="613"/>
      <c r="K44" s="575"/>
      <c r="L44" s="575"/>
      <c r="M44" s="610"/>
      <c r="N44" s="26"/>
      <c r="O44" s="26"/>
    </row>
    <row r="45" spans="1:169">
      <c r="A45" s="578"/>
      <c r="B45" s="580"/>
      <c r="C45" s="580"/>
      <c r="D45" s="582"/>
      <c r="E45" s="584"/>
      <c r="F45" s="586"/>
      <c r="G45" s="404"/>
      <c r="H45" s="575"/>
      <c r="I45" s="575"/>
      <c r="J45" s="613"/>
      <c r="K45" s="575"/>
      <c r="L45" s="575"/>
      <c r="M45" s="610"/>
      <c r="N45" s="26"/>
      <c r="O45" s="26"/>
    </row>
    <row r="46" spans="1:169">
      <c r="A46" s="578"/>
      <c r="B46" s="580"/>
      <c r="C46" s="580"/>
      <c r="D46" s="582"/>
      <c r="E46" s="584"/>
      <c r="F46" s="586"/>
      <c r="G46" s="404"/>
      <c r="H46" s="575"/>
      <c r="I46" s="575"/>
      <c r="J46" s="613"/>
      <c r="K46" s="575"/>
      <c r="L46" s="575"/>
      <c r="M46" s="610"/>
      <c r="N46" s="26"/>
      <c r="O46" s="26"/>
    </row>
    <row r="47" spans="1:169">
      <c r="A47" s="578"/>
      <c r="B47" s="580"/>
      <c r="C47" s="580"/>
      <c r="D47" s="582"/>
      <c r="E47" s="584"/>
      <c r="F47" s="586"/>
      <c r="G47" s="404"/>
      <c r="H47" s="575"/>
      <c r="I47" s="575"/>
      <c r="J47" s="613"/>
      <c r="K47" s="575"/>
      <c r="L47" s="575"/>
      <c r="M47" s="610"/>
      <c r="N47" s="26"/>
      <c r="O47" s="26"/>
    </row>
    <row r="48" spans="1:169" ht="15.75" thickBot="1">
      <c r="A48" s="578"/>
      <c r="B48" s="580"/>
      <c r="C48" s="580"/>
      <c r="D48" s="582"/>
      <c r="E48" s="584"/>
      <c r="F48" s="586"/>
      <c r="G48" s="404"/>
      <c r="H48" s="575"/>
      <c r="I48" s="575"/>
      <c r="J48" s="614"/>
      <c r="K48" s="575"/>
      <c r="L48" s="575"/>
      <c r="M48" s="611"/>
      <c r="N48" s="26"/>
      <c r="O48" s="26"/>
    </row>
    <row r="49" spans="1:169" s="18" customFormat="1" ht="12.75" customHeight="1">
      <c r="A49" s="577">
        <f>'7- Mapa Final'!A50</f>
        <v>5</v>
      </c>
      <c r="B49" s="579" t="str">
        <f>'7- Mapa Final'!B50</f>
        <v>Suspensión de los Servicios Públicos Domiciliarios y/o de Telefonía Móvil Celular (TMC)</v>
      </c>
      <c r="C49" s="579" t="str">
        <f>'7- Mapa Final'!C50</f>
        <v>Pérdida de los beneficios obtenidos mediante el uso de los Servicios Públicos domiciliarios y Servicios TMC.</v>
      </c>
      <c r="D49" s="581" t="str">
        <f>'7- Mapa Final'!J50</f>
        <v>Muy Baja - 1</v>
      </c>
      <c r="E49" s="583" t="str">
        <f>'7- Mapa Final'!K50</f>
        <v>Moderado - 3</v>
      </c>
      <c r="F49" s="585" t="str">
        <f>'7- Mapa Final'!M50</f>
        <v>Moderado - 3</v>
      </c>
      <c r="G49" s="404" t="s">
        <v>493</v>
      </c>
      <c r="H49" s="575" t="s">
        <v>555</v>
      </c>
      <c r="I49" s="575"/>
      <c r="J49" s="616" t="s">
        <v>551</v>
      </c>
      <c r="K49" s="576">
        <v>45658</v>
      </c>
      <c r="L49" s="576">
        <v>45747</v>
      </c>
      <c r="M49" s="609" t="s">
        <v>567</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78"/>
      <c r="B50" s="580"/>
      <c r="C50" s="580"/>
      <c r="D50" s="582"/>
      <c r="E50" s="584"/>
      <c r="F50" s="586"/>
      <c r="G50" s="404"/>
      <c r="H50" s="575"/>
      <c r="I50" s="575"/>
      <c r="J50" s="613"/>
      <c r="K50" s="575"/>
      <c r="L50" s="575"/>
      <c r="M50" s="610"/>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8"/>
      <c r="B51" s="580"/>
      <c r="C51" s="580"/>
      <c r="D51" s="582"/>
      <c r="E51" s="584"/>
      <c r="F51" s="586"/>
      <c r="G51" s="404"/>
      <c r="H51" s="575"/>
      <c r="I51" s="575"/>
      <c r="J51" s="613"/>
      <c r="K51" s="575"/>
      <c r="L51" s="575"/>
      <c r="M51" s="610"/>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8"/>
      <c r="B52" s="580"/>
      <c r="C52" s="580"/>
      <c r="D52" s="582"/>
      <c r="E52" s="584"/>
      <c r="F52" s="586"/>
      <c r="G52" s="404"/>
      <c r="H52" s="575"/>
      <c r="I52" s="575"/>
      <c r="J52" s="613"/>
      <c r="K52" s="575"/>
      <c r="L52" s="575"/>
      <c r="M52" s="610"/>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78"/>
      <c r="B53" s="580"/>
      <c r="C53" s="580"/>
      <c r="D53" s="582"/>
      <c r="E53" s="584"/>
      <c r="F53" s="586"/>
      <c r="G53" s="404"/>
      <c r="H53" s="575"/>
      <c r="I53" s="575"/>
      <c r="J53" s="613"/>
      <c r="K53" s="575"/>
      <c r="L53" s="575"/>
      <c r="M53" s="610"/>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78"/>
      <c r="B54" s="580"/>
      <c r="C54" s="580"/>
      <c r="D54" s="582"/>
      <c r="E54" s="584"/>
      <c r="F54" s="586"/>
      <c r="G54" s="404"/>
      <c r="H54" s="575"/>
      <c r="I54" s="575"/>
      <c r="J54" s="613"/>
      <c r="K54" s="575"/>
      <c r="L54" s="575"/>
      <c r="M54" s="610"/>
      <c r="N54" s="26"/>
      <c r="O54" s="26"/>
    </row>
    <row r="55" spans="1:169">
      <c r="A55" s="578"/>
      <c r="B55" s="580"/>
      <c r="C55" s="580"/>
      <c r="D55" s="582"/>
      <c r="E55" s="584"/>
      <c r="F55" s="586"/>
      <c r="G55" s="404"/>
      <c r="H55" s="575"/>
      <c r="I55" s="575"/>
      <c r="J55" s="613"/>
      <c r="K55" s="575"/>
      <c r="L55" s="575"/>
      <c r="M55" s="610"/>
      <c r="N55" s="26"/>
      <c r="O55" s="26"/>
    </row>
    <row r="56" spans="1:169">
      <c r="A56" s="578"/>
      <c r="B56" s="580"/>
      <c r="C56" s="580"/>
      <c r="D56" s="582"/>
      <c r="E56" s="584"/>
      <c r="F56" s="586"/>
      <c r="G56" s="404"/>
      <c r="H56" s="575"/>
      <c r="I56" s="575"/>
      <c r="J56" s="613"/>
      <c r="K56" s="575"/>
      <c r="L56" s="575"/>
      <c r="M56" s="610"/>
      <c r="N56" s="26"/>
      <c r="O56" s="26"/>
    </row>
    <row r="57" spans="1:169">
      <c r="A57" s="578"/>
      <c r="B57" s="580"/>
      <c r="C57" s="580"/>
      <c r="D57" s="582"/>
      <c r="E57" s="584"/>
      <c r="F57" s="586"/>
      <c r="G57" s="404"/>
      <c r="H57" s="575"/>
      <c r="I57" s="575"/>
      <c r="J57" s="613"/>
      <c r="K57" s="575"/>
      <c r="L57" s="575"/>
      <c r="M57" s="610"/>
      <c r="N57" s="26"/>
      <c r="O57" s="26"/>
    </row>
    <row r="58" spans="1:169" ht="15.75" thickBot="1">
      <c r="A58" s="578"/>
      <c r="B58" s="580"/>
      <c r="C58" s="580"/>
      <c r="D58" s="582"/>
      <c r="E58" s="584"/>
      <c r="F58" s="586"/>
      <c r="G58" s="404"/>
      <c r="H58" s="575"/>
      <c r="I58" s="575"/>
      <c r="J58" s="614"/>
      <c r="K58" s="575"/>
      <c r="L58" s="575"/>
      <c r="M58" s="611"/>
      <c r="N58" s="26"/>
      <c r="O58" s="26"/>
    </row>
    <row r="59" spans="1:169" s="18" customFormat="1" ht="12.75" customHeight="1">
      <c r="A59" s="577">
        <f>'7- Mapa Final'!A60</f>
        <v>6</v>
      </c>
      <c r="B59" s="579" t="str">
        <f>'7- Mapa Final'!B60</f>
        <v>Tener registros desactualizados del parque automotor de la Rama Judicial (Hojas de vida de los vehículos, reporte de novedades) y/o pérdida de la información anéxa documentada.</v>
      </c>
      <c r="C59" s="579" t="str">
        <f>'7- Mapa Final'!C60</f>
        <v>Falta de información para realizar seguimiento en términos de cumplimiento, detección y análisis de las novedades de los vehículos.</v>
      </c>
      <c r="D59" s="581" t="str">
        <f>'7- Mapa Final'!J60</f>
        <v>Muy Baja - 1</v>
      </c>
      <c r="E59" s="583" t="str">
        <f>'7- Mapa Final'!K60</f>
        <v>Leve - 1</v>
      </c>
      <c r="F59" s="585" t="str">
        <f>'7- Mapa Final'!M60</f>
        <v>Bajo - 1</v>
      </c>
      <c r="G59" s="404" t="s">
        <v>493</v>
      </c>
      <c r="H59" s="492" t="s">
        <v>556</v>
      </c>
      <c r="I59" s="575"/>
      <c r="J59" s="612" t="s">
        <v>551</v>
      </c>
      <c r="K59" s="576">
        <v>45658</v>
      </c>
      <c r="L59" s="576">
        <v>45747</v>
      </c>
      <c r="M59" s="609" t="s">
        <v>567</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78"/>
      <c r="B60" s="580"/>
      <c r="C60" s="580"/>
      <c r="D60" s="582"/>
      <c r="E60" s="584"/>
      <c r="F60" s="586"/>
      <c r="G60" s="404"/>
      <c r="H60" s="492"/>
      <c r="I60" s="575"/>
      <c r="J60" s="613"/>
      <c r="K60" s="575"/>
      <c r="L60" s="575"/>
      <c r="M60" s="610"/>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8"/>
      <c r="B61" s="580"/>
      <c r="C61" s="580"/>
      <c r="D61" s="582"/>
      <c r="E61" s="584"/>
      <c r="F61" s="586"/>
      <c r="G61" s="404"/>
      <c r="H61" s="492"/>
      <c r="I61" s="575"/>
      <c r="J61" s="613"/>
      <c r="K61" s="575"/>
      <c r="L61" s="575"/>
      <c r="M61" s="610"/>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8"/>
      <c r="B62" s="580"/>
      <c r="C62" s="580"/>
      <c r="D62" s="582"/>
      <c r="E62" s="584"/>
      <c r="F62" s="586"/>
      <c r="G62" s="404"/>
      <c r="H62" s="492"/>
      <c r="I62" s="575"/>
      <c r="J62" s="613"/>
      <c r="K62" s="575"/>
      <c r="L62" s="575"/>
      <c r="M62" s="610"/>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78"/>
      <c r="B63" s="580"/>
      <c r="C63" s="580"/>
      <c r="D63" s="582"/>
      <c r="E63" s="584"/>
      <c r="F63" s="586"/>
      <c r="G63" s="404"/>
      <c r="H63" s="492"/>
      <c r="I63" s="575"/>
      <c r="J63" s="613"/>
      <c r="K63" s="575"/>
      <c r="L63" s="575"/>
      <c r="M63" s="610"/>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78"/>
      <c r="B64" s="580"/>
      <c r="C64" s="580"/>
      <c r="D64" s="582"/>
      <c r="E64" s="584"/>
      <c r="F64" s="586"/>
      <c r="G64" s="404"/>
      <c r="H64" s="492"/>
      <c r="I64" s="575"/>
      <c r="J64" s="613"/>
      <c r="K64" s="575"/>
      <c r="L64" s="575"/>
      <c r="M64" s="610"/>
      <c r="N64" s="26"/>
      <c r="O64" s="26"/>
    </row>
    <row r="65" spans="1:169">
      <c r="A65" s="578"/>
      <c r="B65" s="580"/>
      <c r="C65" s="580"/>
      <c r="D65" s="582"/>
      <c r="E65" s="584"/>
      <c r="F65" s="586"/>
      <c r="G65" s="404"/>
      <c r="H65" s="492"/>
      <c r="I65" s="575"/>
      <c r="J65" s="613"/>
      <c r="K65" s="575"/>
      <c r="L65" s="575"/>
      <c r="M65" s="610"/>
      <c r="N65" s="26"/>
      <c r="O65" s="26"/>
    </row>
    <row r="66" spans="1:169">
      <c r="A66" s="578"/>
      <c r="B66" s="580"/>
      <c r="C66" s="580"/>
      <c r="D66" s="582"/>
      <c r="E66" s="584"/>
      <c r="F66" s="586"/>
      <c r="G66" s="404"/>
      <c r="H66" s="492"/>
      <c r="I66" s="575"/>
      <c r="J66" s="613"/>
      <c r="K66" s="575"/>
      <c r="L66" s="575"/>
      <c r="M66" s="610"/>
      <c r="N66" s="26"/>
      <c r="O66" s="26"/>
    </row>
    <row r="67" spans="1:169">
      <c r="A67" s="578"/>
      <c r="B67" s="580"/>
      <c r="C67" s="580"/>
      <c r="D67" s="582"/>
      <c r="E67" s="584"/>
      <c r="F67" s="586"/>
      <c r="G67" s="404"/>
      <c r="H67" s="492"/>
      <c r="I67" s="575"/>
      <c r="J67" s="613"/>
      <c r="K67" s="575"/>
      <c r="L67" s="575"/>
      <c r="M67" s="610"/>
      <c r="N67" s="26"/>
      <c r="O67" s="26"/>
    </row>
    <row r="68" spans="1:169" ht="15.75" thickBot="1">
      <c r="A68" s="578"/>
      <c r="B68" s="580"/>
      <c r="C68" s="580"/>
      <c r="D68" s="582"/>
      <c r="E68" s="584"/>
      <c r="F68" s="586"/>
      <c r="G68" s="404"/>
      <c r="H68" s="492"/>
      <c r="I68" s="575"/>
      <c r="J68" s="615"/>
      <c r="K68" s="575"/>
      <c r="L68" s="575"/>
      <c r="M68" s="611"/>
      <c r="N68" s="26"/>
      <c r="O68" s="26"/>
    </row>
    <row r="69" spans="1:169" s="18" customFormat="1" ht="12.75" customHeight="1">
      <c r="A69" s="577">
        <f>'7- Mapa Final'!A70</f>
        <v>7</v>
      </c>
      <c r="B69" s="579" t="str">
        <f>'7- Mapa Final'!B70</f>
        <v>Afectación de los aspectos ambientales</v>
      </c>
      <c r="C69" s="579" t="str">
        <f>'7- Mapa Final'!C70</f>
        <v>Falta de información para que los desarrollos administrativos incluyan los enfoques ambientales.</v>
      </c>
      <c r="D69" s="581" t="str">
        <f>'7- Mapa Final'!J70</f>
        <v>Muy Baja - 1</v>
      </c>
      <c r="E69" s="583" t="str">
        <f>'7- Mapa Final'!K70</f>
        <v>Moderado - 3</v>
      </c>
      <c r="F69" s="585" t="str">
        <f>'7- Mapa Final'!M70</f>
        <v>Moderado - 3</v>
      </c>
      <c r="G69" s="404" t="s">
        <v>497</v>
      </c>
      <c r="H69" s="492" t="s">
        <v>557</v>
      </c>
      <c r="I69" s="575"/>
      <c r="J69" s="616" t="s">
        <v>551</v>
      </c>
      <c r="K69" s="576">
        <v>45658</v>
      </c>
      <c r="L69" s="576">
        <v>45747</v>
      </c>
      <c r="M69" s="609" t="s">
        <v>567</v>
      </c>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78"/>
      <c r="B70" s="580"/>
      <c r="C70" s="580"/>
      <c r="D70" s="582"/>
      <c r="E70" s="584"/>
      <c r="F70" s="586"/>
      <c r="G70" s="404"/>
      <c r="H70" s="492"/>
      <c r="I70" s="575"/>
      <c r="J70" s="613"/>
      <c r="K70" s="575"/>
      <c r="L70" s="575"/>
      <c r="M70" s="610"/>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8"/>
      <c r="B71" s="580"/>
      <c r="C71" s="580"/>
      <c r="D71" s="582"/>
      <c r="E71" s="584"/>
      <c r="F71" s="586"/>
      <c r="G71" s="404"/>
      <c r="H71" s="492"/>
      <c r="I71" s="575"/>
      <c r="J71" s="613"/>
      <c r="K71" s="575"/>
      <c r="L71" s="575"/>
      <c r="M71" s="610"/>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8"/>
      <c r="B72" s="580"/>
      <c r="C72" s="580"/>
      <c r="D72" s="582"/>
      <c r="E72" s="584"/>
      <c r="F72" s="586"/>
      <c r="G72" s="404"/>
      <c r="H72" s="492"/>
      <c r="I72" s="575"/>
      <c r="J72" s="613"/>
      <c r="K72" s="575"/>
      <c r="L72" s="575"/>
      <c r="M72" s="610"/>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78"/>
      <c r="B73" s="580"/>
      <c r="C73" s="580"/>
      <c r="D73" s="582"/>
      <c r="E73" s="584"/>
      <c r="F73" s="586"/>
      <c r="G73" s="404"/>
      <c r="H73" s="492"/>
      <c r="I73" s="575"/>
      <c r="J73" s="613"/>
      <c r="K73" s="575"/>
      <c r="L73" s="575"/>
      <c r="M73" s="610"/>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78"/>
      <c r="B74" s="580"/>
      <c r="C74" s="580"/>
      <c r="D74" s="582"/>
      <c r="E74" s="584"/>
      <c r="F74" s="586"/>
      <c r="G74" s="404"/>
      <c r="H74" s="492"/>
      <c r="I74" s="575"/>
      <c r="J74" s="613"/>
      <c r="K74" s="575"/>
      <c r="L74" s="575"/>
      <c r="M74" s="610"/>
      <c r="N74" s="26"/>
      <c r="O74" s="26"/>
    </row>
    <row r="75" spans="1:169">
      <c r="A75" s="578"/>
      <c r="B75" s="580"/>
      <c r="C75" s="580"/>
      <c r="D75" s="582"/>
      <c r="E75" s="584"/>
      <c r="F75" s="586"/>
      <c r="G75" s="404"/>
      <c r="H75" s="492"/>
      <c r="I75" s="575"/>
      <c r="J75" s="613"/>
      <c r="K75" s="575"/>
      <c r="L75" s="575"/>
      <c r="M75" s="610"/>
      <c r="N75" s="26"/>
      <c r="O75" s="26"/>
    </row>
    <row r="76" spans="1:169">
      <c r="A76" s="578"/>
      <c r="B76" s="580"/>
      <c r="C76" s="580"/>
      <c r="D76" s="582"/>
      <c r="E76" s="584"/>
      <c r="F76" s="586"/>
      <c r="G76" s="404"/>
      <c r="H76" s="492"/>
      <c r="I76" s="575"/>
      <c r="J76" s="613"/>
      <c r="K76" s="575"/>
      <c r="L76" s="575"/>
      <c r="M76" s="610"/>
      <c r="N76" s="26"/>
      <c r="O76" s="26"/>
    </row>
    <row r="77" spans="1:169">
      <c r="A77" s="578"/>
      <c r="B77" s="580"/>
      <c r="C77" s="580"/>
      <c r="D77" s="582"/>
      <c r="E77" s="584"/>
      <c r="F77" s="586"/>
      <c r="G77" s="404"/>
      <c r="H77" s="492"/>
      <c r="I77" s="575"/>
      <c r="J77" s="613"/>
      <c r="K77" s="575"/>
      <c r="L77" s="575"/>
      <c r="M77" s="610"/>
      <c r="N77" s="26"/>
      <c r="O77" s="26"/>
    </row>
    <row r="78" spans="1:169" ht="15.75" thickBot="1">
      <c r="A78" s="578"/>
      <c r="B78" s="580"/>
      <c r="C78" s="580"/>
      <c r="D78" s="582"/>
      <c r="E78" s="584"/>
      <c r="F78" s="586"/>
      <c r="G78" s="404"/>
      <c r="H78" s="492"/>
      <c r="I78" s="575"/>
      <c r="J78" s="615"/>
      <c r="K78" s="575"/>
      <c r="L78" s="575"/>
      <c r="M78" s="611"/>
      <c r="N78" s="26"/>
      <c r="O78" s="26"/>
    </row>
    <row r="79" spans="1:169" ht="15" customHeight="1">
      <c r="A79" s="577">
        <f>'7- Mapa Final'!A80</f>
        <v>8</v>
      </c>
      <c r="B79" s="579" t="str">
        <f>'7- Mapa Final'!B80</f>
        <v>Incendio dentro de la edificación</v>
      </c>
      <c r="C79" s="579"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81" t="str">
        <f>'7- Mapa Final'!J80</f>
        <v>Muy Baja - 1</v>
      </c>
      <c r="E79" s="583" t="str">
        <f>'7- Mapa Final'!K80</f>
        <v>Catastrófico - 5</v>
      </c>
      <c r="F79" s="585" t="str">
        <f>'7- Mapa Final'!M80</f>
        <v>Extremo - 5</v>
      </c>
      <c r="G79" s="404" t="s">
        <v>497</v>
      </c>
      <c r="H79" s="492" t="s">
        <v>558</v>
      </c>
      <c r="I79" s="575"/>
      <c r="J79" s="616" t="s">
        <v>551</v>
      </c>
      <c r="K79" s="576">
        <v>45658</v>
      </c>
      <c r="L79" s="576">
        <v>45747</v>
      </c>
      <c r="M79" s="609" t="s">
        <v>567</v>
      </c>
    </row>
    <row r="80" spans="1:169">
      <c r="A80" s="578"/>
      <c r="B80" s="580"/>
      <c r="C80" s="580"/>
      <c r="D80" s="582"/>
      <c r="E80" s="584"/>
      <c r="F80" s="586"/>
      <c r="G80" s="404"/>
      <c r="H80" s="492"/>
      <c r="I80" s="575"/>
      <c r="J80" s="613"/>
      <c r="K80" s="575"/>
      <c r="L80" s="575"/>
      <c r="M80" s="610"/>
    </row>
    <row r="81" spans="1:13">
      <c r="A81" s="578"/>
      <c r="B81" s="580"/>
      <c r="C81" s="580"/>
      <c r="D81" s="582"/>
      <c r="E81" s="584"/>
      <c r="F81" s="586"/>
      <c r="G81" s="404"/>
      <c r="H81" s="492"/>
      <c r="I81" s="575"/>
      <c r="J81" s="613"/>
      <c r="K81" s="575"/>
      <c r="L81" s="575"/>
      <c r="M81" s="610"/>
    </row>
    <row r="82" spans="1:13">
      <c r="A82" s="578"/>
      <c r="B82" s="580"/>
      <c r="C82" s="580"/>
      <c r="D82" s="582"/>
      <c r="E82" s="584"/>
      <c r="F82" s="586"/>
      <c r="G82" s="404"/>
      <c r="H82" s="492"/>
      <c r="I82" s="575"/>
      <c r="J82" s="613"/>
      <c r="K82" s="575"/>
      <c r="L82" s="575"/>
      <c r="M82" s="610"/>
    </row>
    <row r="83" spans="1:13">
      <c r="A83" s="578"/>
      <c r="B83" s="580"/>
      <c r="C83" s="580"/>
      <c r="D83" s="582"/>
      <c r="E83" s="584"/>
      <c r="F83" s="586"/>
      <c r="G83" s="404"/>
      <c r="H83" s="492"/>
      <c r="I83" s="575"/>
      <c r="J83" s="613"/>
      <c r="K83" s="575"/>
      <c r="L83" s="575"/>
      <c r="M83" s="610"/>
    </row>
    <row r="84" spans="1:13">
      <c r="A84" s="578"/>
      <c r="B84" s="580"/>
      <c r="C84" s="580"/>
      <c r="D84" s="582"/>
      <c r="E84" s="584"/>
      <c r="F84" s="586"/>
      <c r="G84" s="404"/>
      <c r="H84" s="492"/>
      <c r="I84" s="575"/>
      <c r="J84" s="613"/>
      <c r="K84" s="575"/>
      <c r="L84" s="575"/>
      <c r="M84" s="610"/>
    </row>
    <row r="85" spans="1:13">
      <c r="A85" s="578"/>
      <c r="B85" s="580"/>
      <c r="C85" s="580"/>
      <c r="D85" s="582"/>
      <c r="E85" s="584"/>
      <c r="F85" s="586"/>
      <c r="G85" s="404"/>
      <c r="H85" s="492"/>
      <c r="I85" s="575"/>
      <c r="J85" s="613"/>
      <c r="K85" s="575"/>
      <c r="L85" s="575"/>
      <c r="M85" s="610"/>
    </row>
    <row r="86" spans="1:13">
      <c r="A86" s="578"/>
      <c r="B86" s="580"/>
      <c r="C86" s="580"/>
      <c r="D86" s="582"/>
      <c r="E86" s="584"/>
      <c r="F86" s="586"/>
      <c r="G86" s="404"/>
      <c r="H86" s="492"/>
      <c r="I86" s="575"/>
      <c r="J86" s="613"/>
      <c r="K86" s="575"/>
      <c r="L86" s="575"/>
      <c r="M86" s="610"/>
    </row>
    <row r="87" spans="1:13">
      <c r="A87" s="578"/>
      <c r="B87" s="580"/>
      <c r="C87" s="580"/>
      <c r="D87" s="582"/>
      <c r="E87" s="584"/>
      <c r="F87" s="586"/>
      <c r="G87" s="404"/>
      <c r="H87" s="492"/>
      <c r="I87" s="575"/>
      <c r="J87" s="613"/>
      <c r="K87" s="575"/>
      <c r="L87" s="575"/>
      <c r="M87" s="610"/>
    </row>
    <row r="88" spans="1:13" ht="84" customHeight="1" thickBot="1">
      <c r="A88" s="578"/>
      <c r="B88" s="580"/>
      <c r="C88" s="580"/>
      <c r="D88" s="582"/>
      <c r="E88" s="584"/>
      <c r="F88" s="586"/>
      <c r="G88" s="404"/>
      <c r="H88" s="492"/>
      <c r="I88" s="575"/>
      <c r="J88" s="615"/>
      <c r="K88" s="575"/>
      <c r="L88" s="575"/>
      <c r="M88" s="611"/>
    </row>
    <row r="89" spans="1:13" ht="15" customHeight="1">
      <c r="A89" s="577">
        <f>'7- Mapa Final'!A90</f>
        <v>9</v>
      </c>
      <c r="B89" s="579" t="str">
        <f>'7- Mapa Final'!B90</f>
        <v>Inundación dentro de la edificación</v>
      </c>
      <c r="C89" s="579"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81" t="str">
        <f>'7- Mapa Final'!J90</f>
        <v>Muy Baja - 1</v>
      </c>
      <c r="E89" s="583" t="str">
        <f>'7- Mapa Final'!K90</f>
        <v>Moderado - 3</v>
      </c>
      <c r="F89" s="585" t="str">
        <f>'7- Mapa Final'!M90</f>
        <v>Moderado - 3</v>
      </c>
      <c r="G89" s="404" t="s">
        <v>497</v>
      </c>
      <c r="H89" s="492" t="s">
        <v>559</v>
      </c>
      <c r="I89" s="575"/>
      <c r="J89" s="616" t="s">
        <v>551</v>
      </c>
      <c r="K89" s="576">
        <v>45658</v>
      </c>
      <c r="L89" s="576">
        <v>45747</v>
      </c>
      <c r="M89" s="609" t="s">
        <v>567</v>
      </c>
    </row>
    <row r="90" spans="1:13">
      <c r="A90" s="578"/>
      <c r="B90" s="580"/>
      <c r="C90" s="580"/>
      <c r="D90" s="582"/>
      <c r="E90" s="584"/>
      <c r="F90" s="586"/>
      <c r="G90" s="404"/>
      <c r="H90" s="492"/>
      <c r="I90" s="575"/>
      <c r="J90" s="613"/>
      <c r="K90" s="575"/>
      <c r="L90" s="575"/>
      <c r="M90" s="610"/>
    </row>
    <row r="91" spans="1:13">
      <c r="A91" s="578"/>
      <c r="B91" s="580"/>
      <c r="C91" s="580"/>
      <c r="D91" s="582"/>
      <c r="E91" s="584"/>
      <c r="F91" s="586"/>
      <c r="G91" s="404"/>
      <c r="H91" s="492"/>
      <c r="I91" s="575"/>
      <c r="J91" s="613"/>
      <c r="K91" s="575"/>
      <c r="L91" s="575"/>
      <c r="M91" s="610"/>
    </row>
    <row r="92" spans="1:13">
      <c r="A92" s="578"/>
      <c r="B92" s="580"/>
      <c r="C92" s="580"/>
      <c r="D92" s="582"/>
      <c r="E92" s="584"/>
      <c r="F92" s="586"/>
      <c r="G92" s="404"/>
      <c r="H92" s="492"/>
      <c r="I92" s="575"/>
      <c r="J92" s="613"/>
      <c r="K92" s="575"/>
      <c r="L92" s="575"/>
      <c r="M92" s="610"/>
    </row>
    <row r="93" spans="1:13">
      <c r="A93" s="578"/>
      <c r="B93" s="580"/>
      <c r="C93" s="580"/>
      <c r="D93" s="582"/>
      <c r="E93" s="584"/>
      <c r="F93" s="586"/>
      <c r="G93" s="404"/>
      <c r="H93" s="492"/>
      <c r="I93" s="575"/>
      <c r="J93" s="613"/>
      <c r="K93" s="575"/>
      <c r="L93" s="575"/>
      <c r="M93" s="610"/>
    </row>
    <row r="94" spans="1:13">
      <c r="A94" s="578"/>
      <c r="B94" s="580"/>
      <c r="C94" s="580"/>
      <c r="D94" s="582"/>
      <c r="E94" s="584"/>
      <c r="F94" s="586"/>
      <c r="G94" s="404"/>
      <c r="H94" s="492"/>
      <c r="I94" s="575"/>
      <c r="J94" s="613"/>
      <c r="K94" s="575"/>
      <c r="L94" s="575"/>
      <c r="M94" s="610"/>
    </row>
    <row r="95" spans="1:13">
      <c r="A95" s="578"/>
      <c r="B95" s="580"/>
      <c r="C95" s="580"/>
      <c r="D95" s="582"/>
      <c r="E95" s="584"/>
      <c r="F95" s="586"/>
      <c r="G95" s="404"/>
      <c r="H95" s="492"/>
      <c r="I95" s="575"/>
      <c r="J95" s="613"/>
      <c r="K95" s="575"/>
      <c r="L95" s="575"/>
      <c r="M95" s="610"/>
    </row>
    <row r="96" spans="1:13">
      <c r="A96" s="578"/>
      <c r="B96" s="580"/>
      <c r="C96" s="580"/>
      <c r="D96" s="582"/>
      <c r="E96" s="584"/>
      <c r="F96" s="586"/>
      <c r="G96" s="404"/>
      <c r="H96" s="492"/>
      <c r="I96" s="575"/>
      <c r="J96" s="613"/>
      <c r="K96" s="575"/>
      <c r="L96" s="575"/>
      <c r="M96" s="610"/>
    </row>
    <row r="97" spans="1:13">
      <c r="A97" s="578"/>
      <c r="B97" s="580"/>
      <c r="C97" s="580"/>
      <c r="D97" s="582"/>
      <c r="E97" s="584"/>
      <c r="F97" s="586"/>
      <c r="G97" s="404"/>
      <c r="H97" s="492"/>
      <c r="I97" s="575"/>
      <c r="J97" s="613"/>
      <c r="K97" s="575"/>
      <c r="L97" s="575"/>
      <c r="M97" s="610"/>
    </row>
    <row r="98" spans="1:13" ht="15.75" thickBot="1">
      <c r="A98" s="578"/>
      <c r="B98" s="580"/>
      <c r="C98" s="580"/>
      <c r="D98" s="582"/>
      <c r="E98" s="584"/>
      <c r="F98" s="586"/>
      <c r="G98" s="404"/>
      <c r="H98" s="492"/>
      <c r="I98" s="575"/>
      <c r="J98" s="615"/>
      <c r="K98" s="575"/>
      <c r="L98" s="575"/>
      <c r="M98" s="611"/>
    </row>
    <row r="99" spans="1:13" ht="15" customHeight="1">
      <c r="A99" s="577">
        <f>'7- Mapa Final'!A100</f>
        <v>10</v>
      </c>
      <c r="B99" s="579" t="str">
        <f>'7- Mapa Final'!B100</f>
        <v>Diferencia entre el inventario Fisico y el Kardex (SICOF)-selectivo</v>
      </c>
      <c r="C99" s="579" t="str">
        <f>'7- Mapa Final'!C100</f>
        <v>El Kardex del almacen no refleja la realidad fisica del inventario</v>
      </c>
      <c r="D99" s="581" t="str">
        <f>'7- Mapa Final'!J100</f>
        <v>Muy Baja - 1</v>
      </c>
      <c r="E99" s="583" t="str">
        <f>'7- Mapa Final'!K100</f>
        <v>Mayor - 4</v>
      </c>
      <c r="F99" s="585" t="str">
        <f>'7- Mapa Final'!M100</f>
        <v>Alto  - 4</v>
      </c>
      <c r="G99" s="404" t="s">
        <v>493</v>
      </c>
      <c r="H99" s="575" t="s">
        <v>560</v>
      </c>
      <c r="I99" s="575"/>
      <c r="J99" s="616" t="s">
        <v>551</v>
      </c>
      <c r="K99" s="576">
        <v>45658</v>
      </c>
      <c r="L99" s="576">
        <v>45747</v>
      </c>
      <c r="M99" s="609" t="s">
        <v>567</v>
      </c>
    </row>
    <row r="100" spans="1:13">
      <c r="A100" s="578"/>
      <c r="B100" s="580"/>
      <c r="C100" s="580"/>
      <c r="D100" s="582"/>
      <c r="E100" s="584"/>
      <c r="F100" s="586"/>
      <c r="G100" s="404"/>
      <c r="H100" s="575"/>
      <c r="I100" s="575"/>
      <c r="J100" s="613"/>
      <c r="K100" s="575"/>
      <c r="L100" s="575"/>
      <c r="M100" s="610"/>
    </row>
    <row r="101" spans="1:13">
      <c r="A101" s="578"/>
      <c r="B101" s="580"/>
      <c r="C101" s="580"/>
      <c r="D101" s="582"/>
      <c r="E101" s="584"/>
      <c r="F101" s="586"/>
      <c r="G101" s="404"/>
      <c r="H101" s="575"/>
      <c r="I101" s="575"/>
      <c r="J101" s="613"/>
      <c r="K101" s="575"/>
      <c r="L101" s="575"/>
      <c r="M101" s="610"/>
    </row>
    <row r="102" spans="1:13">
      <c r="A102" s="578"/>
      <c r="B102" s="580"/>
      <c r="C102" s="580"/>
      <c r="D102" s="582"/>
      <c r="E102" s="584"/>
      <c r="F102" s="586"/>
      <c r="G102" s="404"/>
      <c r="H102" s="575"/>
      <c r="I102" s="575"/>
      <c r="J102" s="613"/>
      <c r="K102" s="575"/>
      <c r="L102" s="575"/>
      <c r="M102" s="610"/>
    </row>
    <row r="103" spans="1:13">
      <c r="A103" s="578"/>
      <c r="B103" s="580"/>
      <c r="C103" s="580"/>
      <c r="D103" s="582"/>
      <c r="E103" s="584"/>
      <c r="F103" s="586"/>
      <c r="G103" s="404"/>
      <c r="H103" s="575"/>
      <c r="I103" s="575"/>
      <c r="J103" s="613"/>
      <c r="K103" s="575"/>
      <c r="L103" s="575"/>
      <c r="M103" s="610"/>
    </row>
    <row r="104" spans="1:13">
      <c r="A104" s="578"/>
      <c r="B104" s="580"/>
      <c r="C104" s="580"/>
      <c r="D104" s="582"/>
      <c r="E104" s="584"/>
      <c r="F104" s="586"/>
      <c r="G104" s="404"/>
      <c r="H104" s="575"/>
      <c r="I104" s="575"/>
      <c r="J104" s="613"/>
      <c r="K104" s="575"/>
      <c r="L104" s="575"/>
      <c r="M104" s="610"/>
    </row>
    <row r="105" spans="1:13">
      <c r="A105" s="578"/>
      <c r="B105" s="580"/>
      <c r="C105" s="580"/>
      <c r="D105" s="582"/>
      <c r="E105" s="584"/>
      <c r="F105" s="586"/>
      <c r="G105" s="404"/>
      <c r="H105" s="575"/>
      <c r="I105" s="575"/>
      <c r="J105" s="613"/>
      <c r="K105" s="575"/>
      <c r="L105" s="575"/>
      <c r="M105" s="610"/>
    </row>
    <row r="106" spans="1:13">
      <c r="A106" s="578"/>
      <c r="B106" s="580"/>
      <c r="C106" s="580"/>
      <c r="D106" s="582"/>
      <c r="E106" s="584"/>
      <c r="F106" s="586"/>
      <c r="G106" s="404"/>
      <c r="H106" s="575"/>
      <c r="I106" s="575"/>
      <c r="J106" s="613"/>
      <c r="K106" s="575"/>
      <c r="L106" s="575"/>
      <c r="M106" s="610"/>
    </row>
    <row r="107" spans="1:13">
      <c r="A107" s="578"/>
      <c r="B107" s="580"/>
      <c r="C107" s="580"/>
      <c r="D107" s="582"/>
      <c r="E107" s="584"/>
      <c r="F107" s="586"/>
      <c r="G107" s="404"/>
      <c r="H107" s="575"/>
      <c r="I107" s="575"/>
      <c r="J107" s="613"/>
      <c r="K107" s="575"/>
      <c r="L107" s="575"/>
      <c r="M107" s="610"/>
    </row>
    <row r="108" spans="1:13" ht="15.75" thickBot="1">
      <c r="A108" s="578"/>
      <c r="B108" s="580"/>
      <c r="C108" s="580"/>
      <c r="D108" s="582"/>
      <c r="E108" s="584"/>
      <c r="F108" s="586"/>
      <c r="G108" s="404"/>
      <c r="H108" s="575"/>
      <c r="I108" s="575"/>
      <c r="J108" s="615"/>
      <c r="K108" s="575"/>
      <c r="L108" s="575"/>
      <c r="M108" s="611"/>
    </row>
    <row r="109" spans="1:13" ht="15" customHeight="1">
      <c r="A109" s="577">
        <f>'7- Mapa Final'!A110</f>
        <v>11</v>
      </c>
      <c r="B109" s="579" t="str">
        <f>'7- Mapa Final'!B110</f>
        <v>Daños en los equipos instalados en los inmuebles a cargo del Nivel Central, por falta de mantenimiento</v>
      </c>
      <c r="C109" s="579" t="str">
        <f>'7- Mapa Final'!C110</f>
        <v>Posibilidad de cortes en servicios de energía, agua, ascensores, que afecten el normal funcionamiento de las dependencias ubicadas en los inmuebles a cargo  del nivel centra</v>
      </c>
      <c r="D109" s="581" t="str">
        <f>'7- Mapa Final'!J110</f>
        <v>Muy Baja - 1</v>
      </c>
      <c r="E109" s="583" t="str">
        <f>'7- Mapa Final'!K110</f>
        <v>Moderado - 3</v>
      </c>
      <c r="F109" s="585" t="str">
        <f>'7- Mapa Final'!M110</f>
        <v>Moderado - 3</v>
      </c>
      <c r="G109" s="404" t="s">
        <v>440</v>
      </c>
      <c r="H109" s="492" t="s">
        <v>561</v>
      </c>
      <c r="I109" s="575"/>
      <c r="J109" s="616" t="s">
        <v>551</v>
      </c>
      <c r="K109" s="576">
        <v>45658</v>
      </c>
      <c r="L109" s="576">
        <v>45747</v>
      </c>
      <c r="M109" s="609" t="s">
        <v>567</v>
      </c>
    </row>
    <row r="110" spans="1:13">
      <c r="A110" s="578"/>
      <c r="B110" s="580"/>
      <c r="C110" s="580"/>
      <c r="D110" s="582"/>
      <c r="E110" s="584"/>
      <c r="F110" s="586"/>
      <c r="G110" s="404"/>
      <c r="H110" s="492"/>
      <c r="I110" s="575"/>
      <c r="J110" s="613"/>
      <c r="K110" s="575"/>
      <c r="L110" s="575"/>
      <c r="M110" s="610"/>
    </row>
    <row r="111" spans="1:13">
      <c r="A111" s="578"/>
      <c r="B111" s="580"/>
      <c r="C111" s="580"/>
      <c r="D111" s="582"/>
      <c r="E111" s="584"/>
      <c r="F111" s="586"/>
      <c r="G111" s="404"/>
      <c r="H111" s="492"/>
      <c r="I111" s="575"/>
      <c r="J111" s="613"/>
      <c r="K111" s="575"/>
      <c r="L111" s="575"/>
      <c r="M111" s="610"/>
    </row>
    <row r="112" spans="1:13">
      <c r="A112" s="578"/>
      <c r="B112" s="580"/>
      <c r="C112" s="580"/>
      <c r="D112" s="582"/>
      <c r="E112" s="584"/>
      <c r="F112" s="586"/>
      <c r="G112" s="404"/>
      <c r="H112" s="492"/>
      <c r="I112" s="575"/>
      <c r="J112" s="613"/>
      <c r="K112" s="575"/>
      <c r="L112" s="575"/>
      <c r="M112" s="610"/>
    </row>
    <row r="113" spans="1:13">
      <c r="A113" s="578"/>
      <c r="B113" s="580"/>
      <c r="C113" s="580"/>
      <c r="D113" s="582"/>
      <c r="E113" s="584"/>
      <c r="F113" s="586"/>
      <c r="G113" s="404"/>
      <c r="H113" s="492"/>
      <c r="I113" s="575"/>
      <c r="J113" s="613"/>
      <c r="K113" s="575"/>
      <c r="L113" s="575"/>
      <c r="M113" s="610"/>
    </row>
    <row r="114" spans="1:13">
      <c r="A114" s="578"/>
      <c r="B114" s="580"/>
      <c r="C114" s="580"/>
      <c r="D114" s="582"/>
      <c r="E114" s="584"/>
      <c r="F114" s="586"/>
      <c r="G114" s="404"/>
      <c r="H114" s="492"/>
      <c r="I114" s="575"/>
      <c r="J114" s="613"/>
      <c r="K114" s="575"/>
      <c r="L114" s="575"/>
      <c r="M114" s="610"/>
    </row>
    <row r="115" spans="1:13">
      <c r="A115" s="578"/>
      <c r="B115" s="580"/>
      <c r="C115" s="580"/>
      <c r="D115" s="582"/>
      <c r="E115" s="584"/>
      <c r="F115" s="586"/>
      <c r="G115" s="404"/>
      <c r="H115" s="492"/>
      <c r="I115" s="575"/>
      <c r="J115" s="613"/>
      <c r="K115" s="575"/>
      <c r="L115" s="575"/>
      <c r="M115" s="610"/>
    </row>
    <row r="116" spans="1:13">
      <c r="A116" s="578"/>
      <c r="B116" s="580"/>
      <c r="C116" s="580"/>
      <c r="D116" s="582"/>
      <c r="E116" s="584"/>
      <c r="F116" s="586"/>
      <c r="G116" s="404"/>
      <c r="H116" s="492"/>
      <c r="I116" s="575"/>
      <c r="J116" s="613"/>
      <c r="K116" s="575"/>
      <c r="L116" s="575"/>
      <c r="M116" s="610"/>
    </row>
    <row r="117" spans="1:13">
      <c r="A117" s="578"/>
      <c r="B117" s="580"/>
      <c r="C117" s="580"/>
      <c r="D117" s="582"/>
      <c r="E117" s="584"/>
      <c r="F117" s="586"/>
      <c r="G117" s="404"/>
      <c r="H117" s="492"/>
      <c r="I117" s="575"/>
      <c r="J117" s="613"/>
      <c r="K117" s="575"/>
      <c r="L117" s="575"/>
      <c r="M117" s="610"/>
    </row>
    <row r="118" spans="1:13" ht="15.75" thickBot="1">
      <c r="A118" s="578"/>
      <c r="B118" s="580"/>
      <c r="C118" s="580"/>
      <c r="D118" s="582"/>
      <c r="E118" s="584"/>
      <c r="F118" s="586"/>
      <c r="G118" s="404"/>
      <c r="H118" s="492"/>
      <c r="I118" s="575"/>
      <c r="J118" s="615"/>
      <c r="K118" s="575"/>
      <c r="L118" s="575"/>
      <c r="M118" s="611"/>
    </row>
    <row r="119" spans="1:13" ht="15" customHeight="1">
      <c r="A119" s="577">
        <f>'7- Mapa Final'!A120</f>
        <v>12</v>
      </c>
      <c r="B119" s="579" t="str">
        <f>'7- Mapa Final'!B120</f>
        <v xml:space="preserve">Recibir dádivas o beneficios a nombre propio o de terceros para  afectar la seguridad o confidencialidad de la información   </v>
      </c>
      <c r="C119" s="579" t="str">
        <f>'7- Mapa Final'!C120</f>
        <v>Recibir dádivas o beneficios a nombre propio o de terceros por   revelar información confidencial,  alterar, retener o no publicar información.</v>
      </c>
      <c r="D119" s="581" t="str">
        <f>'7- Mapa Final'!J120</f>
        <v>Muy Baja - 1</v>
      </c>
      <c r="E119" s="583" t="str">
        <f>'7- Mapa Final'!K120</f>
        <v>Catastrófico - 5</v>
      </c>
      <c r="F119" s="585" t="str">
        <f>'7- Mapa Final'!M120</f>
        <v>Extremo - 5</v>
      </c>
      <c r="G119" s="404" t="s">
        <v>493</v>
      </c>
      <c r="H119" s="492" t="s">
        <v>562</v>
      </c>
      <c r="I119" s="575"/>
      <c r="J119" s="616" t="s">
        <v>551</v>
      </c>
      <c r="K119" s="576">
        <v>45658</v>
      </c>
      <c r="L119" s="576">
        <v>45747</v>
      </c>
      <c r="M119" s="609" t="s">
        <v>567</v>
      </c>
    </row>
    <row r="120" spans="1:13">
      <c r="A120" s="578"/>
      <c r="B120" s="580"/>
      <c r="C120" s="580"/>
      <c r="D120" s="582"/>
      <c r="E120" s="584"/>
      <c r="F120" s="586"/>
      <c r="G120" s="404"/>
      <c r="H120" s="492"/>
      <c r="I120" s="575"/>
      <c r="J120" s="613"/>
      <c r="K120" s="575"/>
      <c r="L120" s="575"/>
      <c r="M120" s="610"/>
    </row>
    <row r="121" spans="1:13">
      <c r="A121" s="578"/>
      <c r="B121" s="580"/>
      <c r="C121" s="580"/>
      <c r="D121" s="582"/>
      <c r="E121" s="584"/>
      <c r="F121" s="586"/>
      <c r="G121" s="404"/>
      <c r="H121" s="492"/>
      <c r="I121" s="575"/>
      <c r="J121" s="613"/>
      <c r="K121" s="575"/>
      <c r="L121" s="575"/>
      <c r="M121" s="610"/>
    </row>
    <row r="122" spans="1:13">
      <c r="A122" s="578"/>
      <c r="B122" s="580"/>
      <c r="C122" s="580"/>
      <c r="D122" s="582"/>
      <c r="E122" s="584"/>
      <c r="F122" s="586"/>
      <c r="G122" s="404"/>
      <c r="H122" s="492"/>
      <c r="I122" s="575"/>
      <c r="J122" s="613"/>
      <c r="K122" s="575"/>
      <c r="L122" s="575"/>
      <c r="M122" s="610"/>
    </row>
    <row r="123" spans="1:13">
      <c r="A123" s="578"/>
      <c r="B123" s="580"/>
      <c r="C123" s="580"/>
      <c r="D123" s="582"/>
      <c r="E123" s="584"/>
      <c r="F123" s="586"/>
      <c r="G123" s="404"/>
      <c r="H123" s="492"/>
      <c r="I123" s="575"/>
      <c r="J123" s="613"/>
      <c r="K123" s="575"/>
      <c r="L123" s="575"/>
      <c r="M123" s="610"/>
    </row>
    <row r="124" spans="1:13">
      <c r="A124" s="578"/>
      <c r="B124" s="580"/>
      <c r="C124" s="580"/>
      <c r="D124" s="582"/>
      <c r="E124" s="584"/>
      <c r="F124" s="586"/>
      <c r="G124" s="404"/>
      <c r="H124" s="492"/>
      <c r="I124" s="575"/>
      <c r="J124" s="613"/>
      <c r="K124" s="575"/>
      <c r="L124" s="575"/>
      <c r="M124" s="610"/>
    </row>
    <row r="125" spans="1:13">
      <c r="A125" s="578"/>
      <c r="B125" s="580"/>
      <c r="C125" s="580"/>
      <c r="D125" s="582"/>
      <c r="E125" s="584"/>
      <c r="F125" s="586"/>
      <c r="G125" s="404"/>
      <c r="H125" s="492"/>
      <c r="I125" s="575"/>
      <c r="J125" s="613"/>
      <c r="K125" s="575"/>
      <c r="L125" s="575"/>
      <c r="M125" s="610"/>
    </row>
    <row r="126" spans="1:13">
      <c r="A126" s="578"/>
      <c r="B126" s="580"/>
      <c r="C126" s="580"/>
      <c r="D126" s="582"/>
      <c r="E126" s="584"/>
      <c r="F126" s="586"/>
      <c r="G126" s="404"/>
      <c r="H126" s="492"/>
      <c r="I126" s="575"/>
      <c r="J126" s="613"/>
      <c r="K126" s="575"/>
      <c r="L126" s="575"/>
      <c r="M126" s="610"/>
    </row>
    <row r="127" spans="1:13">
      <c r="A127" s="578"/>
      <c r="B127" s="580"/>
      <c r="C127" s="580"/>
      <c r="D127" s="582"/>
      <c r="E127" s="584"/>
      <c r="F127" s="586"/>
      <c r="G127" s="404"/>
      <c r="H127" s="492"/>
      <c r="I127" s="575"/>
      <c r="J127" s="613"/>
      <c r="K127" s="575"/>
      <c r="L127" s="575"/>
      <c r="M127" s="610"/>
    </row>
    <row r="128" spans="1:13" ht="15.75" thickBot="1">
      <c r="A128" s="578"/>
      <c r="B128" s="580"/>
      <c r="C128" s="580"/>
      <c r="D128" s="582"/>
      <c r="E128" s="584"/>
      <c r="F128" s="586"/>
      <c r="G128" s="404"/>
      <c r="H128" s="492"/>
      <c r="I128" s="575"/>
      <c r="J128" s="615"/>
      <c r="K128" s="575"/>
      <c r="L128" s="575"/>
      <c r="M128" s="611"/>
    </row>
    <row r="129" spans="1:13" ht="15" customHeight="1">
      <c r="A129" s="577">
        <f>'7- Mapa Final'!A130</f>
        <v>13</v>
      </c>
      <c r="B129" s="579" t="str">
        <f>'7- Mapa Final'!B130</f>
        <v>Ofrecer, prometer, entregar, aceptar o solicitar una ventaja indebida para la adquisición de bienes y servicios</v>
      </c>
      <c r="C129" s="579" t="str">
        <f>'7- Mapa Final'!C130</f>
        <v>Incorporar condiciones o requisitos que favorezcan a un proveedor en particular y/o una caracteristica o cualidad de un bien o servicio en especial</v>
      </c>
      <c r="D129" s="581" t="str">
        <f>'7- Mapa Final'!J130</f>
        <v>Muy Baja - 1</v>
      </c>
      <c r="E129" s="583" t="str">
        <f>'7- Mapa Final'!K130</f>
        <v>Mayor - 4</v>
      </c>
      <c r="F129" s="585" t="str">
        <f>'7- Mapa Final'!M130</f>
        <v>Alto  - 4</v>
      </c>
      <c r="G129" s="404" t="s">
        <v>493</v>
      </c>
      <c r="H129" s="492" t="s">
        <v>562</v>
      </c>
      <c r="I129" s="575"/>
      <c r="J129" s="616" t="s">
        <v>551</v>
      </c>
      <c r="K129" s="576">
        <v>45658</v>
      </c>
      <c r="L129" s="576">
        <v>45747</v>
      </c>
      <c r="M129" s="609" t="s">
        <v>567</v>
      </c>
    </row>
    <row r="130" spans="1:13">
      <c r="A130" s="578"/>
      <c r="B130" s="580"/>
      <c r="C130" s="580"/>
      <c r="D130" s="582"/>
      <c r="E130" s="584"/>
      <c r="F130" s="586"/>
      <c r="G130" s="404"/>
      <c r="H130" s="492"/>
      <c r="I130" s="575"/>
      <c r="J130" s="613"/>
      <c r="K130" s="575"/>
      <c r="L130" s="575"/>
      <c r="M130" s="610"/>
    </row>
    <row r="131" spans="1:13">
      <c r="A131" s="578"/>
      <c r="B131" s="580"/>
      <c r="C131" s="580"/>
      <c r="D131" s="582"/>
      <c r="E131" s="584"/>
      <c r="F131" s="586"/>
      <c r="G131" s="404"/>
      <c r="H131" s="492"/>
      <c r="I131" s="575"/>
      <c r="J131" s="613"/>
      <c r="K131" s="575"/>
      <c r="L131" s="575"/>
      <c r="M131" s="610"/>
    </row>
    <row r="132" spans="1:13">
      <c r="A132" s="578"/>
      <c r="B132" s="580"/>
      <c r="C132" s="580"/>
      <c r="D132" s="582"/>
      <c r="E132" s="584"/>
      <c r="F132" s="586"/>
      <c r="G132" s="404"/>
      <c r="H132" s="492"/>
      <c r="I132" s="575"/>
      <c r="J132" s="613"/>
      <c r="K132" s="575"/>
      <c r="L132" s="575"/>
      <c r="M132" s="610"/>
    </row>
    <row r="133" spans="1:13">
      <c r="A133" s="578"/>
      <c r="B133" s="580"/>
      <c r="C133" s="580"/>
      <c r="D133" s="582"/>
      <c r="E133" s="584"/>
      <c r="F133" s="586"/>
      <c r="G133" s="404"/>
      <c r="H133" s="492"/>
      <c r="I133" s="575"/>
      <c r="J133" s="613"/>
      <c r="K133" s="575"/>
      <c r="L133" s="575"/>
      <c r="M133" s="610"/>
    </row>
    <row r="134" spans="1:13">
      <c r="A134" s="578"/>
      <c r="B134" s="580"/>
      <c r="C134" s="580"/>
      <c r="D134" s="582"/>
      <c r="E134" s="584"/>
      <c r="F134" s="586"/>
      <c r="G134" s="404"/>
      <c r="H134" s="492"/>
      <c r="I134" s="575"/>
      <c r="J134" s="613"/>
      <c r="K134" s="575"/>
      <c r="L134" s="575"/>
      <c r="M134" s="610"/>
    </row>
    <row r="135" spans="1:13">
      <c r="A135" s="578"/>
      <c r="B135" s="580"/>
      <c r="C135" s="580"/>
      <c r="D135" s="582"/>
      <c r="E135" s="584"/>
      <c r="F135" s="586"/>
      <c r="G135" s="404"/>
      <c r="H135" s="492"/>
      <c r="I135" s="575"/>
      <c r="J135" s="613"/>
      <c r="K135" s="575"/>
      <c r="L135" s="575"/>
      <c r="M135" s="610"/>
    </row>
    <row r="136" spans="1:13">
      <c r="A136" s="578"/>
      <c r="B136" s="580"/>
      <c r="C136" s="580"/>
      <c r="D136" s="582"/>
      <c r="E136" s="584"/>
      <c r="F136" s="586"/>
      <c r="G136" s="404"/>
      <c r="H136" s="492"/>
      <c r="I136" s="575"/>
      <c r="J136" s="613"/>
      <c r="K136" s="575"/>
      <c r="L136" s="575"/>
      <c r="M136" s="610"/>
    </row>
    <row r="137" spans="1:13">
      <c r="A137" s="578"/>
      <c r="B137" s="580"/>
      <c r="C137" s="580"/>
      <c r="D137" s="582"/>
      <c r="E137" s="584"/>
      <c r="F137" s="586"/>
      <c r="G137" s="404"/>
      <c r="H137" s="492"/>
      <c r="I137" s="575"/>
      <c r="J137" s="613"/>
      <c r="K137" s="575"/>
      <c r="L137" s="575"/>
      <c r="M137" s="610"/>
    </row>
    <row r="138" spans="1:13" ht="15.75" thickBot="1">
      <c r="A138" s="578"/>
      <c r="B138" s="580"/>
      <c r="C138" s="580"/>
      <c r="D138" s="582"/>
      <c r="E138" s="584"/>
      <c r="F138" s="586"/>
      <c r="G138" s="404"/>
      <c r="H138" s="492"/>
      <c r="I138" s="575"/>
      <c r="J138" s="615"/>
      <c r="K138" s="575"/>
      <c r="L138" s="575"/>
      <c r="M138" s="611"/>
    </row>
    <row r="139" spans="1:13" ht="15" customHeight="1">
      <c r="A139" s="577">
        <f>'7- Mapa Final'!A140</f>
        <v>14</v>
      </c>
      <c r="B139" s="579" t="str">
        <f>'7- Mapa Final'!B140</f>
        <v>Ofrecer, prometer, entregar, aceptar o solicitar una ventaja indebida para recibir bienes o servicios que no satisfacen las condiciones establecidas en los contratos y especificaciones técnicas</v>
      </c>
      <c r="C139" s="579"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581" t="str">
        <f>'7- Mapa Final'!J140</f>
        <v>Muy Baja - 1</v>
      </c>
      <c r="E139" s="583" t="str">
        <f>'7- Mapa Final'!K140</f>
        <v>Mayor - 4</v>
      </c>
      <c r="F139" s="585" t="str">
        <f>'7- Mapa Final'!M140</f>
        <v>Alto  - 4</v>
      </c>
      <c r="G139" s="404" t="s">
        <v>493</v>
      </c>
      <c r="H139" s="492" t="s">
        <v>563</v>
      </c>
      <c r="I139" s="575"/>
      <c r="J139" s="616" t="s">
        <v>551</v>
      </c>
      <c r="K139" s="576">
        <v>45658</v>
      </c>
      <c r="L139" s="576">
        <v>45747</v>
      </c>
      <c r="M139" s="609" t="s">
        <v>567</v>
      </c>
    </row>
    <row r="140" spans="1:13">
      <c r="A140" s="578"/>
      <c r="B140" s="580"/>
      <c r="C140" s="580"/>
      <c r="D140" s="582"/>
      <c r="E140" s="584"/>
      <c r="F140" s="586"/>
      <c r="G140" s="404"/>
      <c r="H140" s="492"/>
      <c r="I140" s="575"/>
      <c r="J140" s="613"/>
      <c r="K140" s="575"/>
      <c r="L140" s="575"/>
      <c r="M140" s="610"/>
    </row>
    <row r="141" spans="1:13">
      <c r="A141" s="578"/>
      <c r="B141" s="580"/>
      <c r="C141" s="580"/>
      <c r="D141" s="582"/>
      <c r="E141" s="584"/>
      <c r="F141" s="586"/>
      <c r="G141" s="404"/>
      <c r="H141" s="492"/>
      <c r="I141" s="575"/>
      <c r="J141" s="613"/>
      <c r="K141" s="575"/>
      <c r="L141" s="575"/>
      <c r="M141" s="610"/>
    </row>
    <row r="142" spans="1:13">
      <c r="A142" s="578"/>
      <c r="B142" s="580"/>
      <c r="C142" s="580"/>
      <c r="D142" s="582"/>
      <c r="E142" s="584"/>
      <c r="F142" s="586"/>
      <c r="G142" s="404"/>
      <c r="H142" s="492"/>
      <c r="I142" s="575"/>
      <c r="J142" s="613"/>
      <c r="K142" s="575"/>
      <c r="L142" s="575"/>
      <c r="M142" s="610"/>
    </row>
    <row r="143" spans="1:13">
      <c r="A143" s="578"/>
      <c r="B143" s="580"/>
      <c r="C143" s="580"/>
      <c r="D143" s="582"/>
      <c r="E143" s="584"/>
      <c r="F143" s="586"/>
      <c r="G143" s="404"/>
      <c r="H143" s="492"/>
      <c r="I143" s="575"/>
      <c r="J143" s="613"/>
      <c r="K143" s="575"/>
      <c r="L143" s="575"/>
      <c r="M143" s="610"/>
    </row>
    <row r="144" spans="1:13">
      <c r="A144" s="578"/>
      <c r="B144" s="580"/>
      <c r="C144" s="580"/>
      <c r="D144" s="582"/>
      <c r="E144" s="584"/>
      <c r="F144" s="586"/>
      <c r="G144" s="404"/>
      <c r="H144" s="492"/>
      <c r="I144" s="575"/>
      <c r="J144" s="613"/>
      <c r="K144" s="575"/>
      <c r="L144" s="575"/>
      <c r="M144" s="610"/>
    </row>
    <row r="145" spans="1:13">
      <c r="A145" s="578"/>
      <c r="B145" s="580"/>
      <c r="C145" s="580"/>
      <c r="D145" s="582"/>
      <c r="E145" s="584"/>
      <c r="F145" s="586"/>
      <c r="G145" s="404"/>
      <c r="H145" s="492"/>
      <c r="I145" s="575"/>
      <c r="J145" s="613"/>
      <c r="K145" s="575"/>
      <c r="L145" s="575"/>
      <c r="M145" s="610"/>
    </row>
    <row r="146" spans="1:13">
      <c r="A146" s="578"/>
      <c r="B146" s="580"/>
      <c r="C146" s="580"/>
      <c r="D146" s="582"/>
      <c r="E146" s="584"/>
      <c r="F146" s="586"/>
      <c r="G146" s="404"/>
      <c r="H146" s="492"/>
      <c r="I146" s="575"/>
      <c r="J146" s="613"/>
      <c r="K146" s="575"/>
      <c r="L146" s="575"/>
      <c r="M146" s="610"/>
    </row>
    <row r="147" spans="1:13">
      <c r="A147" s="578"/>
      <c r="B147" s="580"/>
      <c r="C147" s="580"/>
      <c r="D147" s="582"/>
      <c r="E147" s="584"/>
      <c r="F147" s="586"/>
      <c r="G147" s="404"/>
      <c r="H147" s="492"/>
      <c r="I147" s="575"/>
      <c r="J147" s="613"/>
      <c r="K147" s="575"/>
      <c r="L147" s="575"/>
      <c r="M147" s="610"/>
    </row>
    <row r="148" spans="1:13" ht="15.75" thickBot="1">
      <c r="A148" s="578"/>
      <c r="B148" s="580"/>
      <c r="C148" s="580"/>
      <c r="D148" s="582"/>
      <c r="E148" s="584"/>
      <c r="F148" s="586"/>
      <c r="G148" s="404"/>
      <c r="H148" s="492"/>
      <c r="I148" s="575"/>
      <c r="J148" s="615"/>
      <c r="K148" s="575"/>
      <c r="L148" s="575"/>
      <c r="M148" s="611"/>
    </row>
    <row r="149" spans="1:13" ht="15" customHeight="1">
      <c r="A149" s="577">
        <f>'7- Mapa Final'!A150</f>
        <v>15</v>
      </c>
      <c r="B149" s="579" t="str">
        <f>'7- Mapa Final'!B150</f>
        <v>Ofrecer, prometer, entregar, aceptar o solicitar una ventaja indebida para permitir el uso de los bienes muebles e inmubles, equipos y consumibles de la entidad con destino diferente a lo establecido.</v>
      </c>
      <c r="C149" s="579" t="str">
        <f>'7- Mapa Final'!C150</f>
        <v xml:space="preserve">Permitir el uso o destinación de los bienes muebles, inmuebles,  equipos y consumibles de la entidad con proposito diferente a lo establecido </v>
      </c>
      <c r="D149" s="581" t="str">
        <f>'7- Mapa Final'!J150</f>
        <v>Muy Baja - 1</v>
      </c>
      <c r="E149" s="583" t="str">
        <f>'7- Mapa Final'!K150</f>
        <v>Menor - 2</v>
      </c>
      <c r="F149" s="585" t="str">
        <f>'7- Mapa Final'!M150</f>
        <v>Bajo - 2</v>
      </c>
      <c r="G149" s="404" t="s">
        <v>493</v>
      </c>
      <c r="H149" s="492" t="s">
        <v>562</v>
      </c>
      <c r="I149" s="575"/>
      <c r="J149" s="616" t="s">
        <v>551</v>
      </c>
      <c r="K149" s="576">
        <v>45658</v>
      </c>
      <c r="L149" s="576">
        <v>45747</v>
      </c>
      <c r="M149" s="609" t="s">
        <v>567</v>
      </c>
    </row>
    <row r="150" spans="1:13">
      <c r="A150" s="578"/>
      <c r="B150" s="580"/>
      <c r="C150" s="580"/>
      <c r="D150" s="582"/>
      <c r="E150" s="584"/>
      <c r="F150" s="586"/>
      <c r="G150" s="404"/>
      <c r="H150" s="492"/>
      <c r="I150" s="575"/>
      <c r="J150" s="613"/>
      <c r="K150" s="575"/>
      <c r="L150" s="575"/>
      <c r="M150" s="610"/>
    </row>
    <row r="151" spans="1:13">
      <c r="A151" s="578"/>
      <c r="B151" s="580"/>
      <c r="C151" s="580"/>
      <c r="D151" s="582"/>
      <c r="E151" s="584"/>
      <c r="F151" s="586"/>
      <c r="G151" s="404"/>
      <c r="H151" s="492"/>
      <c r="I151" s="575"/>
      <c r="J151" s="613"/>
      <c r="K151" s="575"/>
      <c r="L151" s="575"/>
      <c r="M151" s="610"/>
    </row>
    <row r="152" spans="1:13">
      <c r="A152" s="578"/>
      <c r="B152" s="580"/>
      <c r="C152" s="580"/>
      <c r="D152" s="582"/>
      <c r="E152" s="584"/>
      <c r="F152" s="586"/>
      <c r="G152" s="404"/>
      <c r="H152" s="492"/>
      <c r="I152" s="575"/>
      <c r="J152" s="613"/>
      <c r="K152" s="575"/>
      <c r="L152" s="575"/>
      <c r="M152" s="610"/>
    </row>
    <row r="153" spans="1:13">
      <c r="A153" s="578"/>
      <c r="B153" s="580"/>
      <c r="C153" s="580"/>
      <c r="D153" s="582"/>
      <c r="E153" s="584"/>
      <c r="F153" s="586"/>
      <c r="G153" s="404"/>
      <c r="H153" s="492"/>
      <c r="I153" s="575"/>
      <c r="J153" s="613"/>
      <c r="K153" s="575"/>
      <c r="L153" s="575"/>
      <c r="M153" s="610"/>
    </row>
    <row r="154" spans="1:13">
      <c r="A154" s="578"/>
      <c r="B154" s="580"/>
      <c r="C154" s="580"/>
      <c r="D154" s="582"/>
      <c r="E154" s="584"/>
      <c r="F154" s="586"/>
      <c r="G154" s="404"/>
      <c r="H154" s="492"/>
      <c r="I154" s="575"/>
      <c r="J154" s="613"/>
      <c r="K154" s="575"/>
      <c r="L154" s="575"/>
      <c r="M154" s="610"/>
    </row>
    <row r="155" spans="1:13">
      <c r="A155" s="578"/>
      <c r="B155" s="580"/>
      <c r="C155" s="580"/>
      <c r="D155" s="582"/>
      <c r="E155" s="584"/>
      <c r="F155" s="586"/>
      <c r="G155" s="404"/>
      <c r="H155" s="492"/>
      <c r="I155" s="575"/>
      <c r="J155" s="613"/>
      <c r="K155" s="575"/>
      <c r="L155" s="575"/>
      <c r="M155" s="610"/>
    </row>
    <row r="156" spans="1:13">
      <c r="A156" s="578"/>
      <c r="B156" s="580"/>
      <c r="C156" s="580"/>
      <c r="D156" s="582"/>
      <c r="E156" s="584"/>
      <c r="F156" s="586"/>
      <c r="G156" s="404"/>
      <c r="H156" s="492"/>
      <c r="I156" s="575"/>
      <c r="J156" s="613"/>
      <c r="K156" s="575"/>
      <c r="L156" s="575"/>
      <c r="M156" s="610"/>
    </row>
    <row r="157" spans="1:13">
      <c r="A157" s="578"/>
      <c r="B157" s="580"/>
      <c r="C157" s="580"/>
      <c r="D157" s="582"/>
      <c r="E157" s="584"/>
      <c r="F157" s="586"/>
      <c r="G157" s="404"/>
      <c r="H157" s="492"/>
      <c r="I157" s="575"/>
      <c r="J157" s="613"/>
      <c r="K157" s="575"/>
      <c r="L157" s="575"/>
      <c r="M157" s="610"/>
    </row>
    <row r="158" spans="1:13" ht="15.75" thickBot="1">
      <c r="A158" s="578"/>
      <c r="B158" s="580"/>
      <c r="C158" s="580"/>
      <c r="D158" s="582"/>
      <c r="E158" s="584"/>
      <c r="F158" s="586"/>
      <c r="G158" s="404"/>
      <c r="H158" s="492"/>
      <c r="I158" s="575"/>
      <c r="J158" s="615"/>
      <c r="K158" s="575"/>
      <c r="L158" s="575"/>
      <c r="M158" s="611"/>
    </row>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A4:B4"/>
    <mergeCell ref="C3:M3"/>
    <mergeCell ref="C4:M4"/>
    <mergeCell ref="H6:H7"/>
    <mergeCell ref="I6:J6"/>
    <mergeCell ref="K6:L6"/>
    <mergeCell ref="M6:M7"/>
    <mergeCell ref="A5:B5"/>
    <mergeCell ref="A6:C6"/>
    <mergeCell ref="D6:F6"/>
    <mergeCell ref="G6:G7"/>
    <mergeCell ref="C5:M5"/>
    <mergeCell ref="A8:G8"/>
    <mergeCell ref="A9:A18"/>
    <mergeCell ref="C9:C18"/>
    <mergeCell ref="L9:L18"/>
    <mergeCell ref="M9:M18"/>
    <mergeCell ref="F9:F18"/>
    <mergeCell ref="G9:G18"/>
    <mergeCell ref="H9:H18"/>
    <mergeCell ref="I9:I18"/>
    <mergeCell ref="J9:J18"/>
    <mergeCell ref="K9:K18"/>
    <mergeCell ref="K19:K28"/>
    <mergeCell ref="L19:L28"/>
    <mergeCell ref="M19:M28"/>
    <mergeCell ref="B9:B18"/>
    <mergeCell ref="B19:B28"/>
    <mergeCell ref="F19:F28"/>
    <mergeCell ref="J29:J38"/>
    <mergeCell ref="K29:K38"/>
    <mergeCell ref="L29:L38"/>
    <mergeCell ref="M29:M38"/>
    <mergeCell ref="J19:J28"/>
    <mergeCell ref="A29:A38"/>
    <mergeCell ref="A19:A28"/>
    <mergeCell ref="C19:C28"/>
    <mergeCell ref="D9:D18"/>
    <mergeCell ref="E9:E18"/>
    <mergeCell ref="B29:B38"/>
    <mergeCell ref="C29:C38"/>
    <mergeCell ref="D19:D28"/>
    <mergeCell ref="E19:E28"/>
    <mergeCell ref="D29:D38"/>
    <mergeCell ref="E29:E38"/>
    <mergeCell ref="D39:D48"/>
    <mergeCell ref="E39:E48"/>
    <mergeCell ref="F29:F38"/>
    <mergeCell ref="G19:G28"/>
    <mergeCell ref="H19:H28"/>
    <mergeCell ref="I19:I28"/>
    <mergeCell ref="G29:G38"/>
    <mergeCell ref="H29:H38"/>
    <mergeCell ref="I29:I3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A69:A78"/>
    <mergeCell ref="B69:B78"/>
    <mergeCell ref="C69:C78"/>
    <mergeCell ref="D69:D78"/>
    <mergeCell ref="E69:E78"/>
    <mergeCell ref="K59:K68"/>
    <mergeCell ref="L59:L68"/>
    <mergeCell ref="M59:M68"/>
    <mergeCell ref="F59:F68"/>
    <mergeCell ref="G59:G68"/>
    <mergeCell ref="H59:H68"/>
    <mergeCell ref="I59:I68"/>
    <mergeCell ref="J59:J68"/>
    <mergeCell ref="A59:A68"/>
    <mergeCell ref="B59:B68"/>
    <mergeCell ref="C59:C68"/>
    <mergeCell ref="D59:D68"/>
    <mergeCell ref="E59:E68"/>
    <mergeCell ref="K69:K78"/>
    <mergeCell ref="L69:L78"/>
    <mergeCell ref="M69:M78"/>
    <mergeCell ref="F69:F78"/>
    <mergeCell ref="G69:G78"/>
    <mergeCell ref="H69:H78"/>
    <mergeCell ref="I69:I78"/>
    <mergeCell ref="J69:J78"/>
    <mergeCell ref="J79:J88"/>
    <mergeCell ref="K79:K88"/>
    <mergeCell ref="L79:L88"/>
    <mergeCell ref="M79:M88"/>
    <mergeCell ref="J89:J98"/>
    <mergeCell ref="K89:K98"/>
    <mergeCell ref="L89:L98"/>
    <mergeCell ref="M89:M98"/>
    <mergeCell ref="A79:A88"/>
    <mergeCell ref="B79:B88"/>
    <mergeCell ref="C79:C88"/>
    <mergeCell ref="D79:D88"/>
    <mergeCell ref="E79:E88"/>
    <mergeCell ref="F79:F88"/>
    <mergeCell ref="G79:G88"/>
    <mergeCell ref="A89:A98"/>
    <mergeCell ref="B89:B98"/>
    <mergeCell ref="C89:C98"/>
    <mergeCell ref="D89:D98"/>
    <mergeCell ref="E89:E98"/>
    <mergeCell ref="F89:F98"/>
    <mergeCell ref="G89:G98"/>
    <mergeCell ref="H89:H98"/>
    <mergeCell ref="I89:I98"/>
    <mergeCell ref="H79:H88"/>
    <mergeCell ref="I79:I88"/>
    <mergeCell ref="H109:H118"/>
    <mergeCell ref="I109:I118"/>
    <mergeCell ref="J99:J108"/>
    <mergeCell ref="K99:K108"/>
    <mergeCell ref="L99:L108"/>
    <mergeCell ref="J109:J118"/>
    <mergeCell ref="K109:K118"/>
    <mergeCell ref="L109:L118"/>
    <mergeCell ref="M99:M108"/>
    <mergeCell ref="A99:A108"/>
    <mergeCell ref="B99:B108"/>
    <mergeCell ref="C99:C108"/>
    <mergeCell ref="D99:D108"/>
    <mergeCell ref="E99:E108"/>
    <mergeCell ref="F99:F108"/>
    <mergeCell ref="G99:G108"/>
    <mergeCell ref="H99:H108"/>
    <mergeCell ref="I99:I10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127" priority="1040" operator="containsText" text="3- Moderado">
      <formula>NOT(ISERROR(SEARCH("3- Moderado",A6)))</formula>
    </cfRule>
    <cfRule type="containsText" dxfId="126" priority="1041" operator="containsText" text="6- Moderado">
      <formula>NOT(ISERROR(SEARCH("6- Moderado",A6)))</formula>
    </cfRule>
    <cfRule type="containsText" dxfId="125" priority="1042" operator="containsText" text="4- Moderado">
      <formula>NOT(ISERROR(SEARCH("4- Moderado",A6)))</formula>
    </cfRule>
    <cfRule type="containsText" dxfId="124" priority="1043" operator="containsText" text="3- Bajo">
      <formula>NOT(ISERROR(SEARCH("3- Bajo",A6)))</formula>
    </cfRule>
    <cfRule type="containsText" dxfId="123" priority="1044" operator="containsText" text="4- Bajo">
      <formula>NOT(ISERROR(SEARCH("4- Bajo",A6)))</formula>
    </cfRule>
    <cfRule type="containsText" dxfId="122" priority="1045" operator="containsText" text="1- Bajo">
      <formula>NOT(ISERROR(SEARCH("1- Bajo",A6)))</formula>
    </cfRule>
  </conditionalFormatting>
  <conditionalFormatting sqref="A9:E9 A19:E19 A29:E29 A39:E39 A49:E49 A59:E59 A69:E69 A79:E79 A89:E89 A99:E99 A109:E109 A119:E119 A129:E129 A139:E139 A149:E149">
    <cfRule type="containsText" dxfId="121" priority="1016" operator="containsText" text="3- Moderado">
      <formula>NOT(ISERROR(SEARCH("3- Moderado",A9)))</formula>
    </cfRule>
    <cfRule type="containsText" dxfId="120" priority="1017" operator="containsText" text="6- Moderado">
      <formula>NOT(ISERROR(SEARCH("6- Moderado",A9)))</formula>
    </cfRule>
    <cfRule type="containsText" dxfId="119" priority="1018" operator="containsText" text="4- Moderado">
      <formula>NOT(ISERROR(SEARCH("4- Moderado",A9)))</formula>
    </cfRule>
    <cfRule type="containsText" dxfId="118" priority="1019" operator="containsText" text="3- Bajo">
      <formula>NOT(ISERROR(SEARCH("3- Bajo",A9)))</formula>
    </cfRule>
    <cfRule type="containsText" dxfId="117" priority="1020" operator="containsText" text="4- Bajo">
      <formula>NOT(ISERROR(SEARCH("4- Bajo",A9)))</formula>
    </cfRule>
    <cfRule type="containsText" dxfId="116" priority="1021" operator="containsText" text="1- Bajo">
      <formula>NOT(ISERROR(SEARCH("1- Bajo",A9)))</formula>
    </cfRule>
  </conditionalFormatting>
  <conditionalFormatting sqref="C7:F7">
    <cfRule type="containsText" dxfId="115" priority="372" operator="containsText" text="3- Moderado">
      <formula>NOT(ISERROR(SEARCH("3- Moderado",C7)))</formula>
    </cfRule>
    <cfRule type="containsText" dxfId="114" priority="373" operator="containsText" text="6- Moderado">
      <formula>NOT(ISERROR(SEARCH("6- Moderado",C7)))</formula>
    </cfRule>
    <cfRule type="containsText" dxfId="113" priority="374" operator="containsText" text="4- Moderado">
      <formula>NOT(ISERROR(SEARCH("4- Moderado",C7)))</formula>
    </cfRule>
    <cfRule type="containsText" dxfId="112" priority="375" operator="containsText" text="3- Bajo">
      <formula>NOT(ISERROR(SEARCH("3- Bajo",C7)))</formula>
    </cfRule>
    <cfRule type="containsText" dxfId="111" priority="376" operator="containsText" text="4- Bajo">
      <formula>NOT(ISERROR(SEARCH("4- Bajo",C7)))</formula>
    </cfRule>
    <cfRule type="containsText" dxfId="110" priority="377" operator="containsText" text="1- Bajo">
      <formula>NOT(ISERROR(SEARCH("1- Bajo",C7)))</formula>
    </cfRule>
  </conditionalFormatting>
  <conditionalFormatting sqref="D9:D158">
    <cfRule type="containsText" dxfId="109" priority="208" operator="containsText" text="Muy Alta">
      <formula>NOT(ISERROR(SEARCH("Muy Alta",D9)))</formula>
    </cfRule>
    <cfRule type="containsText" dxfId="108" priority="209" operator="containsText" text="Alta">
      <formula>NOT(ISERROR(SEARCH("Alta",D9)))</formula>
    </cfRule>
    <cfRule type="containsText" dxfId="107" priority="210" operator="containsText" text="Baja">
      <formula>NOT(ISERROR(SEARCH("Baja",D9)))</formula>
    </cfRule>
    <cfRule type="containsText" dxfId="106" priority="211" operator="containsText" text="Muy Baja">
      <formula>NOT(ISERROR(SEARCH("Muy Baja",D9)))</formula>
    </cfRule>
    <cfRule type="containsText" dxfId="105" priority="213" operator="containsText" text="Media">
      <formula>NOT(ISERROR(SEARCH("Media",D9)))</formula>
    </cfRule>
  </conditionalFormatting>
  <conditionalFormatting sqref="E9:E158">
    <cfRule type="containsText" dxfId="104" priority="204" operator="containsText" text="Catastrófico">
      <formula>NOT(ISERROR(SEARCH("Catastrófico",E9)))</formula>
    </cfRule>
    <cfRule type="containsText" dxfId="103" priority="205" operator="containsText" text="Mayor">
      <formula>NOT(ISERROR(SEARCH("Mayor",E9)))</formula>
    </cfRule>
    <cfRule type="containsText" dxfId="102" priority="206" operator="containsText" text="Menor">
      <formula>NOT(ISERROR(SEARCH("Menor",E9)))</formula>
    </cfRule>
    <cfRule type="containsText" dxfId="101" priority="207" operator="containsText" text="Leve">
      <formula>NOT(ISERROR(SEARCH("Leve",E9)))</formula>
    </cfRule>
  </conditionalFormatting>
  <conditionalFormatting sqref="E9:F158">
    <cfRule type="containsText" dxfId="100" priority="212" operator="containsText" text="Moderado">
      <formula>NOT(ISERROR(SEARCH("Moderado",E9)))</formula>
    </cfRule>
  </conditionalFormatting>
  <conditionalFormatting sqref="F9:F158">
    <cfRule type="containsText" dxfId="99" priority="227" operator="containsText" text="Bajo">
      <formula>NOT(ISERROR(SEARCH("Bajo",F9)))</formula>
    </cfRule>
    <cfRule type="containsText" dxfId="98" priority="228" operator="containsText" text="Moderado">
      <formula>NOT(ISERROR(SEARCH("Moderado",F9)))</formula>
    </cfRule>
    <cfRule type="containsText" dxfId="97" priority="229" operator="containsText" text="Alto">
      <formula>NOT(ISERROR(SEARCH("Alto",F9)))</formula>
    </cfRule>
    <cfRule type="containsText" dxfId="96" priority="230" operator="containsText" text="Extremo">
      <formula>NOT(ISERROR(SEARCH("Extremo",F9)))</formula>
    </cfRule>
  </conditionalFormatting>
  <conditionalFormatting sqref="F9:F158">
    <cfRule type="colorScale" priority="18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G9:G158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58"/>
  <sheetViews>
    <sheetView showGridLines="0" topLeftCell="C3" zoomScale="90" zoomScaleNormal="90" workbookViewId="0">
      <selection activeCell="H9" sqref="H9:H1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6"/>
      <c r="B1" s="276"/>
      <c r="C1" s="595"/>
      <c r="D1" s="595"/>
      <c r="E1" s="595"/>
      <c r="F1" s="595"/>
      <c r="G1" s="595"/>
      <c r="H1" s="595"/>
      <c r="I1" s="595"/>
      <c r="J1" s="595"/>
      <c r="K1" s="595"/>
      <c r="L1" s="595"/>
      <c r="M1" s="27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76"/>
      <c r="B2" s="276"/>
      <c r="C2" s="596"/>
      <c r="D2" s="596"/>
      <c r="E2" s="596"/>
      <c r="F2" s="596"/>
      <c r="G2" s="596"/>
      <c r="H2" s="596"/>
      <c r="I2" s="596"/>
      <c r="J2" s="596"/>
      <c r="K2" s="596"/>
      <c r="L2" s="596"/>
      <c r="M2" s="27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270</v>
      </c>
      <c r="B3" s="437"/>
      <c r="C3" s="517" t="s">
        <v>5</v>
      </c>
      <c r="D3" s="517"/>
      <c r="E3" s="517"/>
      <c r="F3" s="517"/>
      <c r="G3" s="517"/>
      <c r="H3" s="517"/>
      <c r="I3" s="517"/>
      <c r="J3" s="517"/>
      <c r="K3" s="517"/>
      <c r="L3" s="517"/>
      <c r="M3" s="51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37" t="s">
        <v>271</v>
      </c>
      <c r="B4" s="437"/>
      <c r="C4" s="516" t="s">
        <v>536</v>
      </c>
      <c r="D4" s="516"/>
      <c r="E4" s="516"/>
      <c r="F4" s="516"/>
      <c r="G4" s="516"/>
      <c r="H4" s="516"/>
      <c r="I4" s="516"/>
      <c r="J4" s="516"/>
      <c r="K4" s="516"/>
      <c r="L4" s="516"/>
      <c r="M4" s="51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7" t="s">
        <v>272</v>
      </c>
      <c r="B5" s="437"/>
      <c r="C5" s="589" t="s">
        <v>273</v>
      </c>
      <c r="D5" s="590"/>
      <c r="E5" s="590"/>
      <c r="F5" s="590"/>
      <c r="G5" s="590"/>
      <c r="H5" s="590"/>
      <c r="I5" s="590"/>
      <c r="J5" s="590"/>
      <c r="K5" s="590"/>
      <c r="L5" s="590"/>
      <c r="M5" s="59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02" t="s">
        <v>537</v>
      </c>
      <c r="B6" s="603"/>
      <c r="C6" s="604"/>
      <c r="D6" s="587" t="s">
        <v>538</v>
      </c>
      <c r="E6" s="587"/>
      <c r="F6" s="587"/>
      <c r="G6" s="588" t="s">
        <v>539</v>
      </c>
      <c r="H6" s="597" t="s">
        <v>540</v>
      </c>
      <c r="I6" s="599" t="s">
        <v>541</v>
      </c>
      <c r="J6" s="600"/>
      <c r="K6" s="599" t="s">
        <v>542</v>
      </c>
      <c r="L6" s="600"/>
      <c r="M6" s="601" t="s">
        <v>564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544</v>
      </c>
      <c r="F7" s="20" t="s">
        <v>545</v>
      </c>
      <c r="G7" s="588"/>
      <c r="H7" s="598"/>
      <c r="I7" s="21" t="s">
        <v>546</v>
      </c>
      <c r="J7" s="21" t="s">
        <v>547</v>
      </c>
      <c r="K7" s="21" t="s">
        <v>548</v>
      </c>
      <c r="L7" s="21" t="s">
        <v>549</v>
      </c>
      <c r="M7" s="601"/>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2"/>
      <c r="B8" s="593"/>
      <c r="C8" s="593"/>
      <c r="D8" s="593"/>
      <c r="E8" s="593"/>
      <c r="F8" s="593"/>
      <c r="G8" s="59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77">
        <f>'7- Mapa Final'!A10</f>
        <v>1</v>
      </c>
      <c r="B9" s="579" t="str">
        <f>'7- Mapa Final'!B10</f>
        <v>Inoportunidad en la liquidación de contratos y en el cierre de los expedientes contractuales</v>
      </c>
      <c r="C9" s="579" t="str">
        <f>'7- Mapa Final'!C10</f>
        <v>Caso probable en que no se realice a tiempo la liquidación de contratos a cargo y/o se haga se haga el cierre de expedientes contractuales de manera extemporánea</v>
      </c>
      <c r="D9" s="581" t="str">
        <f>'7- Mapa Final'!J10</f>
        <v>Baja - 2</v>
      </c>
      <c r="E9" s="583" t="str">
        <f>'7- Mapa Final'!K10</f>
        <v>Moderado - 3</v>
      </c>
      <c r="F9" s="585" t="str">
        <f>'7- Mapa Final'!M10</f>
        <v>Moderado - 6</v>
      </c>
      <c r="G9" s="403"/>
      <c r="H9" s="594"/>
      <c r="I9" s="594"/>
      <c r="J9" s="594"/>
      <c r="K9" s="576"/>
      <c r="L9" s="576"/>
      <c r="M9" s="605"/>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78"/>
      <c r="B10" s="580"/>
      <c r="C10" s="580"/>
      <c r="D10" s="582"/>
      <c r="E10" s="584"/>
      <c r="F10" s="586"/>
      <c r="G10" s="404"/>
      <c r="H10" s="575"/>
      <c r="I10" s="575"/>
      <c r="J10" s="575"/>
      <c r="K10" s="575"/>
      <c r="L10" s="575"/>
      <c r="M10" s="605"/>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8"/>
      <c r="B11" s="580"/>
      <c r="C11" s="580"/>
      <c r="D11" s="582"/>
      <c r="E11" s="584"/>
      <c r="F11" s="586"/>
      <c r="G11" s="404"/>
      <c r="H11" s="575"/>
      <c r="I11" s="575"/>
      <c r="J11" s="575"/>
      <c r="K11" s="575"/>
      <c r="L11" s="575"/>
      <c r="M11" s="605"/>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8"/>
      <c r="B12" s="580"/>
      <c r="C12" s="580"/>
      <c r="D12" s="582"/>
      <c r="E12" s="584"/>
      <c r="F12" s="586"/>
      <c r="G12" s="404"/>
      <c r="H12" s="575"/>
      <c r="I12" s="575"/>
      <c r="J12" s="575"/>
      <c r="K12" s="575"/>
      <c r="L12" s="575"/>
      <c r="M12" s="605"/>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8"/>
      <c r="B13" s="580"/>
      <c r="C13" s="580"/>
      <c r="D13" s="582"/>
      <c r="E13" s="584"/>
      <c r="F13" s="586"/>
      <c r="G13" s="404"/>
      <c r="H13" s="575"/>
      <c r="I13" s="575"/>
      <c r="J13" s="575"/>
      <c r="K13" s="575"/>
      <c r="L13" s="575"/>
      <c r="M13" s="605"/>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8"/>
      <c r="B14" s="580"/>
      <c r="C14" s="580"/>
      <c r="D14" s="582"/>
      <c r="E14" s="584"/>
      <c r="F14" s="586"/>
      <c r="G14" s="404"/>
      <c r="H14" s="575"/>
      <c r="I14" s="575"/>
      <c r="J14" s="575"/>
      <c r="K14" s="575"/>
      <c r="L14" s="575"/>
      <c r="M14" s="605"/>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8"/>
      <c r="B15" s="580"/>
      <c r="C15" s="580"/>
      <c r="D15" s="582"/>
      <c r="E15" s="584"/>
      <c r="F15" s="586"/>
      <c r="G15" s="404"/>
      <c r="H15" s="575"/>
      <c r="I15" s="575"/>
      <c r="J15" s="575"/>
      <c r="K15" s="575"/>
      <c r="L15" s="575"/>
      <c r="M15" s="605"/>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8"/>
      <c r="B16" s="580"/>
      <c r="C16" s="580"/>
      <c r="D16" s="582"/>
      <c r="E16" s="584"/>
      <c r="F16" s="586"/>
      <c r="G16" s="404"/>
      <c r="H16" s="575"/>
      <c r="I16" s="575"/>
      <c r="J16" s="575"/>
      <c r="K16" s="575"/>
      <c r="L16" s="575"/>
      <c r="M16" s="60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8"/>
      <c r="B17" s="580"/>
      <c r="C17" s="580"/>
      <c r="D17" s="582"/>
      <c r="E17" s="584"/>
      <c r="F17" s="586"/>
      <c r="G17" s="404"/>
      <c r="H17" s="575"/>
      <c r="I17" s="575"/>
      <c r="J17" s="575"/>
      <c r="K17" s="575"/>
      <c r="L17" s="575"/>
      <c r="M17" s="605"/>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78"/>
      <c r="B18" s="580"/>
      <c r="C18" s="580"/>
      <c r="D18" s="582"/>
      <c r="E18" s="584"/>
      <c r="F18" s="586"/>
      <c r="G18" s="404"/>
      <c r="H18" s="575"/>
      <c r="I18" s="575"/>
      <c r="J18" s="575"/>
      <c r="K18" s="575"/>
      <c r="L18" s="575"/>
      <c r="M18" s="60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77">
        <f>'7- Mapa Final'!A20</f>
        <v>2</v>
      </c>
      <c r="B19" s="579" t="str">
        <f>'7- Mapa Final'!B20</f>
        <v>Interés indebido en la supervisión de contratos</v>
      </c>
      <c r="C19" s="579" t="str">
        <f>'7- Mapa Final'!C20</f>
        <v>Actuaciones del servidor judicial en las cuales se evidencian intereses personales indebidos en la supervisión de los contratos que han sido celebrados por la Entidad, y se encuentran a su cargo.</v>
      </c>
      <c r="D19" s="581" t="str">
        <f>'7- Mapa Final'!J20</f>
        <v>Muy Baja - 1</v>
      </c>
      <c r="E19" s="583" t="str">
        <f>'7- Mapa Final'!K20</f>
        <v>Mayor - 4</v>
      </c>
      <c r="F19" s="585" t="str">
        <f>'7- Mapa Final'!M20</f>
        <v>Alto  - 4</v>
      </c>
      <c r="G19" s="404"/>
      <c r="H19" s="575"/>
      <c r="I19" s="575"/>
      <c r="J19" s="575"/>
      <c r="K19" s="576"/>
      <c r="L19" s="576"/>
      <c r="M19" s="605"/>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8"/>
      <c r="B20" s="580"/>
      <c r="C20" s="580"/>
      <c r="D20" s="582"/>
      <c r="E20" s="584"/>
      <c r="F20" s="586"/>
      <c r="G20" s="404"/>
      <c r="H20" s="575"/>
      <c r="I20" s="575"/>
      <c r="J20" s="575"/>
      <c r="K20" s="575"/>
      <c r="L20" s="575"/>
      <c r="M20" s="60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8"/>
      <c r="B21" s="580"/>
      <c r="C21" s="580"/>
      <c r="D21" s="582"/>
      <c r="E21" s="584"/>
      <c r="F21" s="586"/>
      <c r="G21" s="404"/>
      <c r="H21" s="575"/>
      <c r="I21" s="575"/>
      <c r="J21" s="575"/>
      <c r="K21" s="575"/>
      <c r="L21" s="575"/>
      <c r="M21" s="60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8"/>
      <c r="B22" s="580"/>
      <c r="C22" s="580"/>
      <c r="D22" s="582"/>
      <c r="E22" s="584"/>
      <c r="F22" s="586"/>
      <c r="G22" s="404"/>
      <c r="H22" s="575"/>
      <c r="I22" s="575"/>
      <c r="J22" s="575"/>
      <c r="K22" s="575"/>
      <c r="L22" s="575"/>
      <c r="M22" s="60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78"/>
      <c r="B23" s="580"/>
      <c r="C23" s="580"/>
      <c r="D23" s="582"/>
      <c r="E23" s="584"/>
      <c r="F23" s="586"/>
      <c r="G23" s="404"/>
      <c r="H23" s="575"/>
      <c r="I23" s="575"/>
      <c r="J23" s="575"/>
      <c r="K23" s="575"/>
      <c r="L23" s="575"/>
      <c r="M23" s="60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78"/>
      <c r="B24" s="580"/>
      <c r="C24" s="580"/>
      <c r="D24" s="582"/>
      <c r="E24" s="584"/>
      <c r="F24" s="586"/>
      <c r="G24" s="404"/>
      <c r="H24" s="575"/>
      <c r="I24" s="575"/>
      <c r="J24" s="575"/>
      <c r="K24" s="575"/>
      <c r="L24" s="575"/>
      <c r="M24" s="605"/>
      <c r="N24" s="26"/>
      <c r="O24" s="26"/>
    </row>
    <row r="25" spans="1:169">
      <c r="A25" s="578"/>
      <c r="B25" s="580"/>
      <c r="C25" s="580"/>
      <c r="D25" s="582"/>
      <c r="E25" s="584"/>
      <c r="F25" s="586"/>
      <c r="G25" s="404"/>
      <c r="H25" s="575"/>
      <c r="I25" s="575"/>
      <c r="J25" s="575"/>
      <c r="K25" s="575"/>
      <c r="L25" s="575"/>
      <c r="M25" s="605"/>
      <c r="N25" s="26"/>
      <c r="O25" s="26"/>
    </row>
    <row r="26" spans="1:169">
      <c r="A26" s="578"/>
      <c r="B26" s="580"/>
      <c r="C26" s="580"/>
      <c r="D26" s="582"/>
      <c r="E26" s="584"/>
      <c r="F26" s="586"/>
      <c r="G26" s="404"/>
      <c r="H26" s="575"/>
      <c r="I26" s="575"/>
      <c r="J26" s="575"/>
      <c r="K26" s="575"/>
      <c r="L26" s="575"/>
      <c r="M26" s="605"/>
      <c r="N26" s="26"/>
      <c r="O26" s="26"/>
    </row>
    <row r="27" spans="1:169">
      <c r="A27" s="578"/>
      <c r="B27" s="580"/>
      <c r="C27" s="580"/>
      <c r="D27" s="582"/>
      <c r="E27" s="584"/>
      <c r="F27" s="586"/>
      <c r="G27" s="404"/>
      <c r="H27" s="575"/>
      <c r="I27" s="575"/>
      <c r="J27" s="575"/>
      <c r="K27" s="575"/>
      <c r="L27" s="575"/>
      <c r="M27" s="605"/>
      <c r="N27" s="26"/>
      <c r="O27" s="26"/>
    </row>
    <row r="28" spans="1:169" ht="15.75" thickBot="1">
      <c r="A28" s="578"/>
      <c r="B28" s="580"/>
      <c r="C28" s="580"/>
      <c r="D28" s="582"/>
      <c r="E28" s="584"/>
      <c r="F28" s="586"/>
      <c r="G28" s="404"/>
      <c r="H28" s="575"/>
      <c r="I28" s="575"/>
      <c r="J28" s="575"/>
      <c r="K28" s="575"/>
      <c r="L28" s="575"/>
      <c r="M28" s="606"/>
      <c r="N28" s="26"/>
      <c r="O28" s="26"/>
    </row>
    <row r="29" spans="1:169" s="18" customFormat="1" ht="12.75" customHeight="1">
      <c r="A29" s="577">
        <f>'7- Mapa Final'!A30</f>
        <v>3</v>
      </c>
      <c r="B29" s="579" t="str">
        <f>'7- Mapa Final'!B30</f>
        <v>Incumplimiento en el tramite de los siniestros desde el aviso del evento hasta el cierre del expediente del mismo.</v>
      </c>
      <c r="C29" s="579" t="str">
        <f>'7- Mapa Final'!C30</f>
        <v xml:space="preserve">Que no se cumplan los requisitos establecidos en el manual del Plan de seguros para el tramite de los siniestros derivando en perdidas mayores para la entidad </v>
      </c>
      <c r="D29" s="581" t="str">
        <f>'7- Mapa Final'!J30</f>
        <v>Muy Baja - 1</v>
      </c>
      <c r="E29" s="583" t="str">
        <f>'7- Mapa Final'!K30</f>
        <v>Moderado - 3</v>
      </c>
      <c r="F29" s="585" t="str">
        <f>'7- Mapa Final'!M30</f>
        <v>Moderado - 3</v>
      </c>
      <c r="G29" s="404"/>
      <c r="H29" s="492"/>
      <c r="I29" s="575"/>
      <c r="J29" s="575"/>
      <c r="K29" s="576"/>
      <c r="L29" s="576"/>
      <c r="M29" s="605"/>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78"/>
      <c r="B30" s="580"/>
      <c r="C30" s="580"/>
      <c r="D30" s="582"/>
      <c r="E30" s="584"/>
      <c r="F30" s="586"/>
      <c r="G30" s="404"/>
      <c r="H30" s="492"/>
      <c r="I30" s="575"/>
      <c r="J30" s="575"/>
      <c r="K30" s="575"/>
      <c r="L30" s="575"/>
      <c r="M30" s="60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8"/>
      <c r="B31" s="580"/>
      <c r="C31" s="580"/>
      <c r="D31" s="582"/>
      <c r="E31" s="584"/>
      <c r="F31" s="586"/>
      <c r="G31" s="404"/>
      <c r="H31" s="492"/>
      <c r="I31" s="575"/>
      <c r="J31" s="575"/>
      <c r="K31" s="575"/>
      <c r="L31" s="575"/>
      <c r="M31" s="605"/>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8"/>
      <c r="B32" s="580"/>
      <c r="C32" s="580"/>
      <c r="D32" s="582"/>
      <c r="E32" s="584"/>
      <c r="F32" s="586"/>
      <c r="G32" s="404"/>
      <c r="H32" s="492"/>
      <c r="I32" s="575"/>
      <c r="J32" s="575"/>
      <c r="K32" s="575"/>
      <c r="L32" s="575"/>
      <c r="M32" s="60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78"/>
      <c r="B33" s="580"/>
      <c r="C33" s="580"/>
      <c r="D33" s="582"/>
      <c r="E33" s="584"/>
      <c r="F33" s="586"/>
      <c r="G33" s="404"/>
      <c r="H33" s="492"/>
      <c r="I33" s="575"/>
      <c r="J33" s="575"/>
      <c r="K33" s="575"/>
      <c r="L33" s="575"/>
      <c r="M33" s="60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78"/>
      <c r="B34" s="580"/>
      <c r="C34" s="580"/>
      <c r="D34" s="582"/>
      <c r="E34" s="584"/>
      <c r="F34" s="586"/>
      <c r="G34" s="404"/>
      <c r="H34" s="492"/>
      <c r="I34" s="575"/>
      <c r="J34" s="575"/>
      <c r="K34" s="575"/>
      <c r="L34" s="575"/>
      <c r="M34" s="605"/>
      <c r="N34" s="26"/>
      <c r="O34" s="26"/>
    </row>
    <row r="35" spans="1:169">
      <c r="A35" s="578"/>
      <c r="B35" s="580"/>
      <c r="C35" s="580"/>
      <c r="D35" s="582"/>
      <c r="E35" s="584"/>
      <c r="F35" s="586"/>
      <c r="G35" s="404"/>
      <c r="H35" s="492"/>
      <c r="I35" s="575"/>
      <c r="J35" s="575"/>
      <c r="K35" s="575"/>
      <c r="L35" s="575"/>
      <c r="M35" s="605"/>
      <c r="N35" s="26"/>
      <c r="O35" s="26"/>
    </row>
    <row r="36" spans="1:169">
      <c r="A36" s="578"/>
      <c r="B36" s="580"/>
      <c r="C36" s="580"/>
      <c r="D36" s="582"/>
      <c r="E36" s="584"/>
      <c r="F36" s="586"/>
      <c r="G36" s="404"/>
      <c r="H36" s="492"/>
      <c r="I36" s="575"/>
      <c r="J36" s="575"/>
      <c r="K36" s="575"/>
      <c r="L36" s="575"/>
      <c r="M36" s="605"/>
      <c r="N36" s="26"/>
      <c r="O36" s="26"/>
    </row>
    <row r="37" spans="1:169">
      <c r="A37" s="578"/>
      <c r="B37" s="580"/>
      <c r="C37" s="580"/>
      <c r="D37" s="582"/>
      <c r="E37" s="584"/>
      <c r="F37" s="586"/>
      <c r="G37" s="404"/>
      <c r="H37" s="492"/>
      <c r="I37" s="575"/>
      <c r="J37" s="575"/>
      <c r="K37" s="575"/>
      <c r="L37" s="575"/>
      <c r="M37" s="605"/>
      <c r="N37" s="26"/>
      <c r="O37" s="26"/>
    </row>
    <row r="38" spans="1:169" ht="15.75" thickBot="1">
      <c r="A38" s="578"/>
      <c r="B38" s="580"/>
      <c r="C38" s="580"/>
      <c r="D38" s="582"/>
      <c r="E38" s="584"/>
      <c r="F38" s="586"/>
      <c r="G38" s="404"/>
      <c r="H38" s="492"/>
      <c r="I38" s="575"/>
      <c r="J38" s="575"/>
      <c r="K38" s="575"/>
      <c r="L38" s="575"/>
      <c r="M38" s="606"/>
      <c r="N38" s="26"/>
      <c r="O38" s="26"/>
    </row>
    <row r="39" spans="1:169" s="18" customFormat="1" ht="12.75" customHeight="1">
      <c r="A39" s="577">
        <f>'7- Mapa Final'!A40</f>
        <v>4</v>
      </c>
      <c r="B39" s="579" t="str">
        <f>'7- Mapa Final'!B40</f>
        <v>Perdida parcial o total de la información</v>
      </c>
      <c r="C39" s="579"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81" t="str">
        <f>'7- Mapa Final'!J40</f>
        <v>Muy Baja - 1</v>
      </c>
      <c r="E39" s="583" t="str">
        <f>'7- Mapa Final'!K40</f>
        <v>Moderado - 3</v>
      </c>
      <c r="F39" s="585" t="str">
        <f>'7- Mapa Final'!M40</f>
        <v>Moderado - 3</v>
      </c>
      <c r="G39" s="404"/>
      <c r="H39" s="575"/>
      <c r="I39" s="575"/>
      <c r="J39" s="575"/>
      <c r="K39" s="576"/>
      <c r="L39" s="576"/>
      <c r="M39" s="605"/>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78"/>
      <c r="B40" s="580"/>
      <c r="C40" s="580"/>
      <c r="D40" s="582"/>
      <c r="E40" s="584"/>
      <c r="F40" s="586"/>
      <c r="G40" s="404"/>
      <c r="H40" s="575"/>
      <c r="I40" s="575"/>
      <c r="J40" s="575"/>
      <c r="K40" s="575"/>
      <c r="L40" s="575"/>
      <c r="M40" s="605"/>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8"/>
      <c r="B41" s="580"/>
      <c r="C41" s="580"/>
      <c r="D41" s="582"/>
      <c r="E41" s="584"/>
      <c r="F41" s="586"/>
      <c r="G41" s="404"/>
      <c r="H41" s="575"/>
      <c r="I41" s="575"/>
      <c r="J41" s="575"/>
      <c r="K41" s="575"/>
      <c r="L41" s="575"/>
      <c r="M41" s="605"/>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8"/>
      <c r="B42" s="580"/>
      <c r="C42" s="580"/>
      <c r="D42" s="582"/>
      <c r="E42" s="584"/>
      <c r="F42" s="586"/>
      <c r="G42" s="404"/>
      <c r="H42" s="575"/>
      <c r="I42" s="575"/>
      <c r="J42" s="575"/>
      <c r="K42" s="575"/>
      <c r="L42" s="575"/>
      <c r="M42" s="605"/>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78"/>
      <c r="B43" s="580"/>
      <c r="C43" s="580"/>
      <c r="D43" s="582"/>
      <c r="E43" s="584"/>
      <c r="F43" s="586"/>
      <c r="G43" s="404"/>
      <c r="H43" s="575"/>
      <c r="I43" s="575"/>
      <c r="J43" s="575"/>
      <c r="K43" s="575"/>
      <c r="L43" s="575"/>
      <c r="M43" s="605"/>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78"/>
      <c r="B44" s="580"/>
      <c r="C44" s="580"/>
      <c r="D44" s="582"/>
      <c r="E44" s="584"/>
      <c r="F44" s="586"/>
      <c r="G44" s="404"/>
      <c r="H44" s="575"/>
      <c r="I44" s="575"/>
      <c r="J44" s="575"/>
      <c r="K44" s="575"/>
      <c r="L44" s="575"/>
      <c r="M44" s="605"/>
      <c r="N44" s="26"/>
      <c r="O44" s="26"/>
    </row>
    <row r="45" spans="1:169">
      <c r="A45" s="578"/>
      <c r="B45" s="580"/>
      <c r="C45" s="580"/>
      <c r="D45" s="582"/>
      <c r="E45" s="584"/>
      <c r="F45" s="586"/>
      <c r="G45" s="404"/>
      <c r="H45" s="575"/>
      <c r="I45" s="575"/>
      <c r="J45" s="575"/>
      <c r="K45" s="575"/>
      <c r="L45" s="575"/>
      <c r="M45" s="605"/>
      <c r="N45" s="26"/>
      <c r="O45" s="26"/>
    </row>
    <row r="46" spans="1:169">
      <c r="A46" s="578"/>
      <c r="B46" s="580"/>
      <c r="C46" s="580"/>
      <c r="D46" s="582"/>
      <c r="E46" s="584"/>
      <c r="F46" s="586"/>
      <c r="G46" s="404"/>
      <c r="H46" s="575"/>
      <c r="I46" s="575"/>
      <c r="J46" s="575"/>
      <c r="K46" s="575"/>
      <c r="L46" s="575"/>
      <c r="M46" s="605"/>
      <c r="N46" s="26"/>
      <c r="O46" s="26"/>
    </row>
    <row r="47" spans="1:169">
      <c r="A47" s="578"/>
      <c r="B47" s="580"/>
      <c r="C47" s="580"/>
      <c r="D47" s="582"/>
      <c r="E47" s="584"/>
      <c r="F47" s="586"/>
      <c r="G47" s="404"/>
      <c r="H47" s="575"/>
      <c r="I47" s="575"/>
      <c r="J47" s="575"/>
      <c r="K47" s="575"/>
      <c r="L47" s="575"/>
      <c r="M47" s="605"/>
      <c r="N47" s="26"/>
      <c r="O47" s="26"/>
    </row>
    <row r="48" spans="1:169" ht="15.75" thickBot="1">
      <c r="A48" s="578"/>
      <c r="B48" s="580"/>
      <c r="C48" s="580"/>
      <c r="D48" s="582"/>
      <c r="E48" s="584"/>
      <c r="F48" s="586"/>
      <c r="G48" s="404"/>
      <c r="H48" s="575"/>
      <c r="I48" s="575"/>
      <c r="J48" s="575"/>
      <c r="K48" s="575"/>
      <c r="L48" s="575"/>
      <c r="M48" s="606"/>
      <c r="N48" s="26"/>
      <c r="O48" s="26"/>
    </row>
    <row r="49" spans="1:169" s="18" customFormat="1" ht="12.75" customHeight="1">
      <c r="A49" s="577">
        <f>'7- Mapa Final'!A50</f>
        <v>5</v>
      </c>
      <c r="B49" s="579" t="str">
        <f>'7- Mapa Final'!B50</f>
        <v>Suspensión de los Servicios Públicos Domiciliarios y/o de Telefonía Móvil Celular (TMC)</v>
      </c>
      <c r="C49" s="579" t="str">
        <f>'7- Mapa Final'!C50</f>
        <v>Pérdida de los beneficios obtenidos mediante el uso de los Servicios Públicos domiciliarios y Servicios TMC.</v>
      </c>
      <c r="D49" s="581" t="str">
        <f>'7- Mapa Final'!J50</f>
        <v>Muy Baja - 1</v>
      </c>
      <c r="E49" s="583" t="str">
        <f>'7- Mapa Final'!K50</f>
        <v>Moderado - 3</v>
      </c>
      <c r="F49" s="585" t="str">
        <f>'7- Mapa Final'!M50</f>
        <v>Moderado - 3</v>
      </c>
      <c r="G49" s="404"/>
      <c r="H49" s="575"/>
      <c r="I49" s="575"/>
      <c r="J49" s="575"/>
      <c r="K49" s="576"/>
      <c r="L49" s="576"/>
      <c r="M49" s="605"/>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78"/>
      <c r="B50" s="580"/>
      <c r="C50" s="580"/>
      <c r="D50" s="582"/>
      <c r="E50" s="584"/>
      <c r="F50" s="586"/>
      <c r="G50" s="404"/>
      <c r="H50" s="575"/>
      <c r="I50" s="575"/>
      <c r="J50" s="575"/>
      <c r="K50" s="575"/>
      <c r="L50" s="575"/>
      <c r="M50" s="605"/>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8"/>
      <c r="B51" s="580"/>
      <c r="C51" s="580"/>
      <c r="D51" s="582"/>
      <c r="E51" s="584"/>
      <c r="F51" s="586"/>
      <c r="G51" s="404"/>
      <c r="H51" s="575"/>
      <c r="I51" s="575"/>
      <c r="J51" s="575"/>
      <c r="K51" s="575"/>
      <c r="L51" s="575"/>
      <c r="M51" s="60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8"/>
      <c r="B52" s="580"/>
      <c r="C52" s="580"/>
      <c r="D52" s="582"/>
      <c r="E52" s="584"/>
      <c r="F52" s="586"/>
      <c r="G52" s="404"/>
      <c r="H52" s="575"/>
      <c r="I52" s="575"/>
      <c r="J52" s="575"/>
      <c r="K52" s="575"/>
      <c r="L52" s="575"/>
      <c r="M52" s="60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78"/>
      <c r="B53" s="580"/>
      <c r="C53" s="580"/>
      <c r="D53" s="582"/>
      <c r="E53" s="584"/>
      <c r="F53" s="586"/>
      <c r="G53" s="404"/>
      <c r="H53" s="575"/>
      <c r="I53" s="575"/>
      <c r="J53" s="575"/>
      <c r="K53" s="575"/>
      <c r="L53" s="575"/>
      <c r="M53" s="60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78"/>
      <c r="B54" s="580"/>
      <c r="C54" s="580"/>
      <c r="D54" s="582"/>
      <c r="E54" s="584"/>
      <c r="F54" s="586"/>
      <c r="G54" s="404"/>
      <c r="H54" s="575"/>
      <c r="I54" s="575"/>
      <c r="J54" s="575"/>
      <c r="K54" s="575"/>
      <c r="L54" s="575"/>
      <c r="M54" s="605"/>
      <c r="N54" s="26"/>
      <c r="O54" s="26"/>
    </row>
    <row r="55" spans="1:169">
      <c r="A55" s="578"/>
      <c r="B55" s="580"/>
      <c r="C55" s="580"/>
      <c r="D55" s="582"/>
      <c r="E55" s="584"/>
      <c r="F55" s="586"/>
      <c r="G55" s="404"/>
      <c r="H55" s="575"/>
      <c r="I55" s="575"/>
      <c r="J55" s="575"/>
      <c r="K55" s="575"/>
      <c r="L55" s="575"/>
      <c r="M55" s="605"/>
      <c r="N55" s="26"/>
      <c r="O55" s="26"/>
    </row>
    <row r="56" spans="1:169">
      <c r="A56" s="578"/>
      <c r="B56" s="580"/>
      <c r="C56" s="580"/>
      <c r="D56" s="582"/>
      <c r="E56" s="584"/>
      <c r="F56" s="586"/>
      <c r="G56" s="404"/>
      <c r="H56" s="575"/>
      <c r="I56" s="575"/>
      <c r="J56" s="575"/>
      <c r="K56" s="575"/>
      <c r="L56" s="575"/>
      <c r="M56" s="605"/>
      <c r="N56" s="26"/>
      <c r="O56" s="26"/>
    </row>
    <row r="57" spans="1:169">
      <c r="A57" s="578"/>
      <c r="B57" s="580"/>
      <c r="C57" s="580"/>
      <c r="D57" s="582"/>
      <c r="E57" s="584"/>
      <c r="F57" s="586"/>
      <c r="G57" s="404"/>
      <c r="H57" s="575"/>
      <c r="I57" s="575"/>
      <c r="J57" s="575"/>
      <c r="K57" s="575"/>
      <c r="L57" s="575"/>
      <c r="M57" s="605"/>
      <c r="N57" s="26"/>
      <c r="O57" s="26"/>
    </row>
    <row r="58" spans="1:169" ht="15.75" thickBot="1">
      <c r="A58" s="578"/>
      <c r="B58" s="580"/>
      <c r="C58" s="580"/>
      <c r="D58" s="582"/>
      <c r="E58" s="584"/>
      <c r="F58" s="586"/>
      <c r="G58" s="404"/>
      <c r="H58" s="575"/>
      <c r="I58" s="575"/>
      <c r="J58" s="575"/>
      <c r="K58" s="575"/>
      <c r="L58" s="575"/>
      <c r="M58" s="606"/>
      <c r="N58" s="26"/>
      <c r="O58" s="26"/>
    </row>
    <row r="59" spans="1:169" s="18" customFormat="1" ht="12.75" customHeight="1">
      <c r="A59" s="577">
        <f>'7- Mapa Final'!A60</f>
        <v>6</v>
      </c>
      <c r="B59" s="579" t="str">
        <f>'7- Mapa Final'!B60</f>
        <v>Tener registros desactualizados del parque automotor de la Rama Judicial (Hojas de vida de los vehículos, reporte de novedades) y/o pérdida de la información anéxa documentada.</v>
      </c>
      <c r="C59" s="579" t="str">
        <f>'7- Mapa Final'!C60</f>
        <v>Falta de información para realizar seguimiento en términos de cumplimiento, detección y análisis de las novedades de los vehículos.</v>
      </c>
      <c r="D59" s="581" t="str">
        <f>'7- Mapa Final'!J60</f>
        <v>Muy Baja - 1</v>
      </c>
      <c r="E59" s="583" t="str">
        <f>'7- Mapa Final'!K60</f>
        <v>Leve - 1</v>
      </c>
      <c r="F59" s="585" t="str">
        <f>'7- Mapa Final'!M60</f>
        <v>Bajo - 1</v>
      </c>
      <c r="G59" s="404"/>
      <c r="H59" s="492"/>
      <c r="I59" s="575"/>
      <c r="J59" s="575"/>
      <c r="K59" s="576"/>
      <c r="L59" s="576"/>
      <c r="M59" s="605"/>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78"/>
      <c r="B60" s="580"/>
      <c r="C60" s="580"/>
      <c r="D60" s="582"/>
      <c r="E60" s="584"/>
      <c r="F60" s="586"/>
      <c r="G60" s="404"/>
      <c r="H60" s="492"/>
      <c r="I60" s="575"/>
      <c r="J60" s="575"/>
      <c r="K60" s="575"/>
      <c r="L60" s="575"/>
      <c r="M60" s="605"/>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8"/>
      <c r="B61" s="580"/>
      <c r="C61" s="580"/>
      <c r="D61" s="582"/>
      <c r="E61" s="584"/>
      <c r="F61" s="586"/>
      <c r="G61" s="404"/>
      <c r="H61" s="492"/>
      <c r="I61" s="575"/>
      <c r="J61" s="575"/>
      <c r="K61" s="575"/>
      <c r="L61" s="575"/>
      <c r="M61" s="605"/>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8"/>
      <c r="B62" s="580"/>
      <c r="C62" s="580"/>
      <c r="D62" s="582"/>
      <c r="E62" s="584"/>
      <c r="F62" s="586"/>
      <c r="G62" s="404"/>
      <c r="H62" s="492"/>
      <c r="I62" s="575"/>
      <c r="J62" s="575"/>
      <c r="K62" s="575"/>
      <c r="L62" s="575"/>
      <c r="M62" s="605"/>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78"/>
      <c r="B63" s="580"/>
      <c r="C63" s="580"/>
      <c r="D63" s="582"/>
      <c r="E63" s="584"/>
      <c r="F63" s="586"/>
      <c r="G63" s="404"/>
      <c r="H63" s="492"/>
      <c r="I63" s="575"/>
      <c r="J63" s="575"/>
      <c r="K63" s="575"/>
      <c r="L63" s="575"/>
      <c r="M63" s="605"/>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78"/>
      <c r="B64" s="580"/>
      <c r="C64" s="580"/>
      <c r="D64" s="582"/>
      <c r="E64" s="584"/>
      <c r="F64" s="586"/>
      <c r="G64" s="404"/>
      <c r="H64" s="492"/>
      <c r="I64" s="575"/>
      <c r="J64" s="575"/>
      <c r="K64" s="575"/>
      <c r="L64" s="575"/>
      <c r="M64" s="605"/>
      <c r="N64" s="26"/>
      <c r="O64" s="26"/>
    </row>
    <row r="65" spans="1:169">
      <c r="A65" s="578"/>
      <c r="B65" s="580"/>
      <c r="C65" s="580"/>
      <c r="D65" s="582"/>
      <c r="E65" s="584"/>
      <c r="F65" s="586"/>
      <c r="G65" s="404"/>
      <c r="H65" s="492"/>
      <c r="I65" s="575"/>
      <c r="J65" s="575"/>
      <c r="K65" s="575"/>
      <c r="L65" s="575"/>
      <c r="M65" s="605"/>
      <c r="N65" s="26"/>
      <c r="O65" s="26"/>
    </row>
    <row r="66" spans="1:169">
      <c r="A66" s="578"/>
      <c r="B66" s="580"/>
      <c r="C66" s="580"/>
      <c r="D66" s="582"/>
      <c r="E66" s="584"/>
      <c r="F66" s="586"/>
      <c r="G66" s="404"/>
      <c r="H66" s="492"/>
      <c r="I66" s="575"/>
      <c r="J66" s="575"/>
      <c r="K66" s="575"/>
      <c r="L66" s="575"/>
      <c r="M66" s="605"/>
      <c r="N66" s="26"/>
      <c r="O66" s="26"/>
    </row>
    <row r="67" spans="1:169">
      <c r="A67" s="578"/>
      <c r="B67" s="580"/>
      <c r="C67" s="580"/>
      <c r="D67" s="582"/>
      <c r="E67" s="584"/>
      <c r="F67" s="586"/>
      <c r="G67" s="404"/>
      <c r="H67" s="492"/>
      <c r="I67" s="575"/>
      <c r="J67" s="575"/>
      <c r="K67" s="575"/>
      <c r="L67" s="575"/>
      <c r="M67" s="605"/>
      <c r="N67" s="26"/>
      <c r="O67" s="26"/>
    </row>
    <row r="68" spans="1:169" ht="15.75" thickBot="1">
      <c r="A68" s="578"/>
      <c r="B68" s="580"/>
      <c r="C68" s="580"/>
      <c r="D68" s="582"/>
      <c r="E68" s="584"/>
      <c r="F68" s="586"/>
      <c r="G68" s="404"/>
      <c r="H68" s="492"/>
      <c r="I68" s="575"/>
      <c r="J68" s="575"/>
      <c r="K68" s="575"/>
      <c r="L68" s="575"/>
      <c r="M68" s="606"/>
      <c r="N68" s="26"/>
      <c r="O68" s="26"/>
    </row>
    <row r="69" spans="1:169" s="18" customFormat="1" ht="12.75" customHeight="1">
      <c r="A69" s="577">
        <f>'7- Mapa Final'!A70</f>
        <v>7</v>
      </c>
      <c r="B69" s="579" t="str">
        <f>'7- Mapa Final'!B70</f>
        <v>Afectación de los aspectos ambientales</v>
      </c>
      <c r="C69" s="579" t="str">
        <f>'7- Mapa Final'!C70</f>
        <v>Falta de información para que los desarrollos administrativos incluyan los enfoques ambientales.</v>
      </c>
      <c r="D69" s="581" t="str">
        <f>'7- Mapa Final'!J70</f>
        <v>Muy Baja - 1</v>
      </c>
      <c r="E69" s="583" t="str">
        <f>'7- Mapa Final'!K70</f>
        <v>Moderado - 3</v>
      </c>
      <c r="F69" s="585" t="str">
        <f>'7- Mapa Final'!M70</f>
        <v>Moderado - 3</v>
      </c>
      <c r="G69" s="404"/>
      <c r="H69" s="492"/>
      <c r="I69" s="575"/>
      <c r="J69" s="575"/>
      <c r="K69" s="576"/>
      <c r="L69" s="576"/>
      <c r="M69" s="605"/>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78"/>
      <c r="B70" s="580"/>
      <c r="C70" s="580"/>
      <c r="D70" s="582"/>
      <c r="E70" s="584"/>
      <c r="F70" s="586"/>
      <c r="G70" s="404"/>
      <c r="H70" s="492"/>
      <c r="I70" s="575"/>
      <c r="J70" s="575"/>
      <c r="K70" s="575"/>
      <c r="L70" s="575"/>
      <c r="M70" s="605"/>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8"/>
      <c r="B71" s="580"/>
      <c r="C71" s="580"/>
      <c r="D71" s="582"/>
      <c r="E71" s="584"/>
      <c r="F71" s="586"/>
      <c r="G71" s="404"/>
      <c r="H71" s="492"/>
      <c r="I71" s="575"/>
      <c r="J71" s="575"/>
      <c r="K71" s="575"/>
      <c r="L71" s="575"/>
      <c r="M71" s="605"/>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8"/>
      <c r="B72" s="580"/>
      <c r="C72" s="580"/>
      <c r="D72" s="582"/>
      <c r="E72" s="584"/>
      <c r="F72" s="586"/>
      <c r="G72" s="404"/>
      <c r="H72" s="492"/>
      <c r="I72" s="575"/>
      <c r="J72" s="575"/>
      <c r="K72" s="575"/>
      <c r="L72" s="575"/>
      <c r="M72" s="605"/>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78"/>
      <c r="B73" s="580"/>
      <c r="C73" s="580"/>
      <c r="D73" s="582"/>
      <c r="E73" s="584"/>
      <c r="F73" s="586"/>
      <c r="G73" s="404"/>
      <c r="H73" s="492"/>
      <c r="I73" s="575"/>
      <c r="J73" s="575"/>
      <c r="K73" s="575"/>
      <c r="L73" s="575"/>
      <c r="M73" s="605"/>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78"/>
      <c r="B74" s="580"/>
      <c r="C74" s="580"/>
      <c r="D74" s="582"/>
      <c r="E74" s="584"/>
      <c r="F74" s="586"/>
      <c r="G74" s="404"/>
      <c r="H74" s="492"/>
      <c r="I74" s="575"/>
      <c r="J74" s="575"/>
      <c r="K74" s="575"/>
      <c r="L74" s="575"/>
      <c r="M74" s="605"/>
      <c r="N74" s="26"/>
      <c r="O74" s="26"/>
    </row>
    <row r="75" spans="1:169">
      <c r="A75" s="578"/>
      <c r="B75" s="580"/>
      <c r="C75" s="580"/>
      <c r="D75" s="582"/>
      <c r="E75" s="584"/>
      <c r="F75" s="586"/>
      <c r="G75" s="404"/>
      <c r="H75" s="492"/>
      <c r="I75" s="575"/>
      <c r="J75" s="575"/>
      <c r="K75" s="575"/>
      <c r="L75" s="575"/>
      <c r="M75" s="605"/>
      <c r="N75" s="26"/>
      <c r="O75" s="26"/>
    </row>
    <row r="76" spans="1:169">
      <c r="A76" s="578"/>
      <c r="B76" s="580"/>
      <c r="C76" s="580"/>
      <c r="D76" s="582"/>
      <c r="E76" s="584"/>
      <c r="F76" s="586"/>
      <c r="G76" s="404"/>
      <c r="H76" s="492"/>
      <c r="I76" s="575"/>
      <c r="J76" s="575"/>
      <c r="K76" s="575"/>
      <c r="L76" s="575"/>
      <c r="M76" s="605"/>
      <c r="N76" s="26"/>
      <c r="O76" s="26"/>
    </row>
    <row r="77" spans="1:169">
      <c r="A77" s="578"/>
      <c r="B77" s="580"/>
      <c r="C77" s="580"/>
      <c r="D77" s="582"/>
      <c r="E77" s="584"/>
      <c r="F77" s="586"/>
      <c r="G77" s="404"/>
      <c r="H77" s="492"/>
      <c r="I77" s="575"/>
      <c r="J77" s="575"/>
      <c r="K77" s="575"/>
      <c r="L77" s="575"/>
      <c r="M77" s="605"/>
      <c r="N77" s="26"/>
      <c r="O77" s="26"/>
    </row>
    <row r="78" spans="1:169" ht="15.75" thickBot="1">
      <c r="A78" s="578"/>
      <c r="B78" s="580"/>
      <c r="C78" s="580"/>
      <c r="D78" s="582"/>
      <c r="E78" s="584"/>
      <c r="F78" s="586"/>
      <c r="G78" s="404"/>
      <c r="H78" s="492"/>
      <c r="I78" s="575"/>
      <c r="J78" s="575"/>
      <c r="K78" s="575"/>
      <c r="L78" s="575"/>
      <c r="M78" s="606"/>
      <c r="N78" s="26"/>
      <c r="O78" s="26"/>
    </row>
    <row r="79" spans="1:169" ht="15" customHeight="1">
      <c r="A79" s="577">
        <f>'7- Mapa Final'!A80</f>
        <v>8</v>
      </c>
      <c r="B79" s="579" t="str">
        <f>'7- Mapa Final'!B80</f>
        <v>Incendio dentro de la edificación</v>
      </c>
      <c r="C79" s="579"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81" t="str">
        <f>'7- Mapa Final'!J80</f>
        <v>Muy Baja - 1</v>
      </c>
      <c r="E79" s="583" t="str">
        <f>'7- Mapa Final'!K80</f>
        <v>Catastrófico - 5</v>
      </c>
      <c r="F79" s="585" t="str">
        <f>'7- Mapa Final'!M80</f>
        <v>Extremo - 5</v>
      </c>
      <c r="G79" s="404"/>
      <c r="H79" s="492"/>
      <c r="I79" s="575"/>
      <c r="J79" s="575"/>
      <c r="K79" s="576"/>
      <c r="L79" s="576"/>
      <c r="M79" s="605"/>
    </row>
    <row r="80" spans="1:169">
      <c r="A80" s="578"/>
      <c r="B80" s="580"/>
      <c r="C80" s="580"/>
      <c r="D80" s="582"/>
      <c r="E80" s="584"/>
      <c r="F80" s="586"/>
      <c r="G80" s="404"/>
      <c r="H80" s="492"/>
      <c r="I80" s="575"/>
      <c r="J80" s="575"/>
      <c r="K80" s="575"/>
      <c r="L80" s="575"/>
      <c r="M80" s="605"/>
    </row>
    <row r="81" spans="1:13">
      <c r="A81" s="578"/>
      <c r="B81" s="580"/>
      <c r="C81" s="580"/>
      <c r="D81" s="582"/>
      <c r="E81" s="584"/>
      <c r="F81" s="586"/>
      <c r="G81" s="404"/>
      <c r="H81" s="492"/>
      <c r="I81" s="575"/>
      <c r="J81" s="575"/>
      <c r="K81" s="575"/>
      <c r="L81" s="575"/>
      <c r="M81" s="605"/>
    </row>
    <row r="82" spans="1:13">
      <c r="A82" s="578"/>
      <c r="B82" s="580"/>
      <c r="C82" s="580"/>
      <c r="D82" s="582"/>
      <c r="E82" s="584"/>
      <c r="F82" s="586"/>
      <c r="G82" s="404"/>
      <c r="H82" s="492"/>
      <c r="I82" s="575"/>
      <c r="J82" s="575"/>
      <c r="K82" s="575"/>
      <c r="L82" s="575"/>
      <c r="M82" s="605"/>
    </row>
    <row r="83" spans="1:13">
      <c r="A83" s="578"/>
      <c r="B83" s="580"/>
      <c r="C83" s="580"/>
      <c r="D83" s="582"/>
      <c r="E83" s="584"/>
      <c r="F83" s="586"/>
      <c r="G83" s="404"/>
      <c r="H83" s="492"/>
      <c r="I83" s="575"/>
      <c r="J83" s="575"/>
      <c r="K83" s="575"/>
      <c r="L83" s="575"/>
      <c r="M83" s="605"/>
    </row>
    <row r="84" spans="1:13">
      <c r="A84" s="578"/>
      <c r="B84" s="580"/>
      <c r="C84" s="580"/>
      <c r="D84" s="582"/>
      <c r="E84" s="584"/>
      <c r="F84" s="586"/>
      <c r="G84" s="404"/>
      <c r="H84" s="492"/>
      <c r="I84" s="575"/>
      <c r="J84" s="575"/>
      <c r="K84" s="575"/>
      <c r="L84" s="575"/>
      <c r="M84" s="605"/>
    </row>
    <row r="85" spans="1:13">
      <c r="A85" s="578"/>
      <c r="B85" s="580"/>
      <c r="C85" s="580"/>
      <c r="D85" s="582"/>
      <c r="E85" s="584"/>
      <c r="F85" s="586"/>
      <c r="G85" s="404"/>
      <c r="H85" s="492"/>
      <c r="I85" s="575"/>
      <c r="J85" s="575"/>
      <c r="K85" s="575"/>
      <c r="L85" s="575"/>
      <c r="M85" s="605"/>
    </row>
    <row r="86" spans="1:13">
      <c r="A86" s="578"/>
      <c r="B86" s="580"/>
      <c r="C86" s="580"/>
      <c r="D86" s="582"/>
      <c r="E86" s="584"/>
      <c r="F86" s="586"/>
      <c r="G86" s="404"/>
      <c r="H86" s="492"/>
      <c r="I86" s="575"/>
      <c r="J86" s="575"/>
      <c r="K86" s="575"/>
      <c r="L86" s="575"/>
      <c r="M86" s="605"/>
    </row>
    <row r="87" spans="1:13">
      <c r="A87" s="578"/>
      <c r="B87" s="580"/>
      <c r="C87" s="580"/>
      <c r="D87" s="582"/>
      <c r="E87" s="584"/>
      <c r="F87" s="586"/>
      <c r="G87" s="404"/>
      <c r="H87" s="492"/>
      <c r="I87" s="575"/>
      <c r="J87" s="575"/>
      <c r="K87" s="575"/>
      <c r="L87" s="575"/>
      <c r="M87" s="605"/>
    </row>
    <row r="88" spans="1:13" ht="84" customHeight="1" thickBot="1">
      <c r="A88" s="578"/>
      <c r="B88" s="580"/>
      <c r="C88" s="580"/>
      <c r="D88" s="582"/>
      <c r="E88" s="584"/>
      <c r="F88" s="586"/>
      <c r="G88" s="404"/>
      <c r="H88" s="492"/>
      <c r="I88" s="575"/>
      <c r="J88" s="575"/>
      <c r="K88" s="575"/>
      <c r="L88" s="575"/>
      <c r="M88" s="606"/>
    </row>
    <row r="89" spans="1:13" ht="15" customHeight="1">
      <c r="A89" s="577">
        <f>'7- Mapa Final'!A90</f>
        <v>9</v>
      </c>
      <c r="B89" s="579" t="str">
        <f>'7- Mapa Final'!B90</f>
        <v>Inundación dentro de la edificación</v>
      </c>
      <c r="C89" s="579"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81" t="str">
        <f>'7- Mapa Final'!J90</f>
        <v>Muy Baja - 1</v>
      </c>
      <c r="E89" s="583" t="str">
        <f>'7- Mapa Final'!K90</f>
        <v>Moderado - 3</v>
      </c>
      <c r="F89" s="585" t="str">
        <f>'7- Mapa Final'!M90</f>
        <v>Moderado - 3</v>
      </c>
      <c r="G89" s="404"/>
      <c r="H89" s="492"/>
      <c r="I89" s="575"/>
      <c r="J89" s="575"/>
      <c r="K89" s="576"/>
      <c r="L89" s="576"/>
      <c r="M89" s="605"/>
    </row>
    <row r="90" spans="1:13">
      <c r="A90" s="578"/>
      <c r="B90" s="580"/>
      <c r="C90" s="580"/>
      <c r="D90" s="582"/>
      <c r="E90" s="584"/>
      <c r="F90" s="586"/>
      <c r="G90" s="404"/>
      <c r="H90" s="492"/>
      <c r="I90" s="575"/>
      <c r="J90" s="575"/>
      <c r="K90" s="575"/>
      <c r="L90" s="575"/>
      <c r="M90" s="605"/>
    </row>
    <row r="91" spans="1:13">
      <c r="A91" s="578"/>
      <c r="B91" s="580"/>
      <c r="C91" s="580"/>
      <c r="D91" s="582"/>
      <c r="E91" s="584"/>
      <c r="F91" s="586"/>
      <c r="G91" s="404"/>
      <c r="H91" s="492"/>
      <c r="I91" s="575"/>
      <c r="J91" s="575"/>
      <c r="K91" s="575"/>
      <c r="L91" s="575"/>
      <c r="M91" s="605"/>
    </row>
    <row r="92" spans="1:13">
      <c r="A92" s="578"/>
      <c r="B92" s="580"/>
      <c r="C92" s="580"/>
      <c r="D92" s="582"/>
      <c r="E92" s="584"/>
      <c r="F92" s="586"/>
      <c r="G92" s="404"/>
      <c r="H92" s="492"/>
      <c r="I92" s="575"/>
      <c r="J92" s="575"/>
      <c r="K92" s="575"/>
      <c r="L92" s="575"/>
      <c r="M92" s="605"/>
    </row>
    <row r="93" spans="1:13">
      <c r="A93" s="578"/>
      <c r="B93" s="580"/>
      <c r="C93" s="580"/>
      <c r="D93" s="582"/>
      <c r="E93" s="584"/>
      <c r="F93" s="586"/>
      <c r="G93" s="404"/>
      <c r="H93" s="492"/>
      <c r="I93" s="575"/>
      <c r="J93" s="575"/>
      <c r="K93" s="575"/>
      <c r="L93" s="575"/>
      <c r="M93" s="605"/>
    </row>
    <row r="94" spans="1:13">
      <c r="A94" s="578"/>
      <c r="B94" s="580"/>
      <c r="C94" s="580"/>
      <c r="D94" s="582"/>
      <c r="E94" s="584"/>
      <c r="F94" s="586"/>
      <c r="G94" s="404"/>
      <c r="H94" s="492"/>
      <c r="I94" s="575"/>
      <c r="J94" s="575"/>
      <c r="K94" s="575"/>
      <c r="L94" s="575"/>
      <c r="M94" s="605"/>
    </row>
    <row r="95" spans="1:13">
      <c r="A95" s="578"/>
      <c r="B95" s="580"/>
      <c r="C95" s="580"/>
      <c r="D95" s="582"/>
      <c r="E95" s="584"/>
      <c r="F95" s="586"/>
      <c r="G95" s="404"/>
      <c r="H95" s="492"/>
      <c r="I95" s="575"/>
      <c r="J95" s="575"/>
      <c r="K95" s="575"/>
      <c r="L95" s="575"/>
      <c r="M95" s="605"/>
    </row>
    <row r="96" spans="1:13">
      <c r="A96" s="578"/>
      <c r="B96" s="580"/>
      <c r="C96" s="580"/>
      <c r="D96" s="582"/>
      <c r="E96" s="584"/>
      <c r="F96" s="586"/>
      <c r="G96" s="404"/>
      <c r="H96" s="492"/>
      <c r="I96" s="575"/>
      <c r="J96" s="575"/>
      <c r="K96" s="575"/>
      <c r="L96" s="575"/>
      <c r="M96" s="605"/>
    </row>
    <row r="97" spans="1:13">
      <c r="A97" s="578"/>
      <c r="B97" s="580"/>
      <c r="C97" s="580"/>
      <c r="D97" s="582"/>
      <c r="E97" s="584"/>
      <c r="F97" s="586"/>
      <c r="G97" s="404"/>
      <c r="H97" s="492"/>
      <c r="I97" s="575"/>
      <c r="J97" s="575"/>
      <c r="K97" s="575"/>
      <c r="L97" s="575"/>
      <c r="M97" s="605"/>
    </row>
    <row r="98" spans="1:13" ht="15.75" thickBot="1">
      <c r="A98" s="578"/>
      <c r="B98" s="580"/>
      <c r="C98" s="580"/>
      <c r="D98" s="582"/>
      <c r="E98" s="584"/>
      <c r="F98" s="586"/>
      <c r="G98" s="404"/>
      <c r="H98" s="492"/>
      <c r="I98" s="575"/>
      <c r="J98" s="575"/>
      <c r="K98" s="575"/>
      <c r="L98" s="575"/>
      <c r="M98" s="606"/>
    </row>
    <row r="99" spans="1:13" ht="15" customHeight="1">
      <c r="A99" s="577">
        <f>'7- Mapa Final'!A100</f>
        <v>10</v>
      </c>
      <c r="B99" s="579" t="str">
        <f>'7- Mapa Final'!B100</f>
        <v>Diferencia entre el inventario Fisico y el Kardex (SICOF)-selectivo</v>
      </c>
      <c r="C99" s="579" t="str">
        <f>'7- Mapa Final'!C100</f>
        <v>El Kardex del almacen no refleja la realidad fisica del inventario</v>
      </c>
      <c r="D99" s="581" t="str">
        <f>'7- Mapa Final'!J100</f>
        <v>Muy Baja - 1</v>
      </c>
      <c r="E99" s="583" t="str">
        <f>'7- Mapa Final'!K100</f>
        <v>Mayor - 4</v>
      </c>
      <c r="F99" s="585" t="str">
        <f>'7- Mapa Final'!M100</f>
        <v>Alto  - 4</v>
      </c>
      <c r="G99" s="404"/>
      <c r="H99" s="575"/>
      <c r="I99" s="575"/>
      <c r="J99" s="575"/>
      <c r="K99" s="576"/>
      <c r="L99" s="576"/>
      <c r="M99" s="605"/>
    </row>
    <row r="100" spans="1:13">
      <c r="A100" s="578"/>
      <c r="B100" s="580"/>
      <c r="C100" s="580"/>
      <c r="D100" s="582"/>
      <c r="E100" s="584"/>
      <c r="F100" s="586"/>
      <c r="G100" s="404"/>
      <c r="H100" s="575"/>
      <c r="I100" s="575"/>
      <c r="J100" s="575"/>
      <c r="K100" s="575"/>
      <c r="L100" s="575"/>
      <c r="M100" s="605"/>
    </row>
    <row r="101" spans="1:13">
      <c r="A101" s="578"/>
      <c r="B101" s="580"/>
      <c r="C101" s="580"/>
      <c r="D101" s="582"/>
      <c r="E101" s="584"/>
      <c r="F101" s="586"/>
      <c r="G101" s="404"/>
      <c r="H101" s="575"/>
      <c r="I101" s="575"/>
      <c r="J101" s="575"/>
      <c r="K101" s="575"/>
      <c r="L101" s="575"/>
      <c r="M101" s="605"/>
    </row>
    <row r="102" spans="1:13">
      <c r="A102" s="578"/>
      <c r="B102" s="580"/>
      <c r="C102" s="580"/>
      <c r="D102" s="582"/>
      <c r="E102" s="584"/>
      <c r="F102" s="586"/>
      <c r="G102" s="404"/>
      <c r="H102" s="575"/>
      <c r="I102" s="575"/>
      <c r="J102" s="575"/>
      <c r="K102" s="575"/>
      <c r="L102" s="575"/>
      <c r="M102" s="605"/>
    </row>
    <row r="103" spans="1:13">
      <c r="A103" s="578"/>
      <c r="B103" s="580"/>
      <c r="C103" s="580"/>
      <c r="D103" s="582"/>
      <c r="E103" s="584"/>
      <c r="F103" s="586"/>
      <c r="G103" s="404"/>
      <c r="H103" s="575"/>
      <c r="I103" s="575"/>
      <c r="J103" s="575"/>
      <c r="K103" s="575"/>
      <c r="L103" s="575"/>
      <c r="M103" s="605"/>
    </row>
    <row r="104" spans="1:13">
      <c r="A104" s="578"/>
      <c r="B104" s="580"/>
      <c r="C104" s="580"/>
      <c r="D104" s="582"/>
      <c r="E104" s="584"/>
      <c r="F104" s="586"/>
      <c r="G104" s="404"/>
      <c r="H104" s="575"/>
      <c r="I104" s="575"/>
      <c r="J104" s="575"/>
      <c r="K104" s="575"/>
      <c r="L104" s="575"/>
      <c r="M104" s="605"/>
    </row>
    <row r="105" spans="1:13">
      <c r="A105" s="578"/>
      <c r="B105" s="580"/>
      <c r="C105" s="580"/>
      <c r="D105" s="582"/>
      <c r="E105" s="584"/>
      <c r="F105" s="586"/>
      <c r="G105" s="404"/>
      <c r="H105" s="575"/>
      <c r="I105" s="575"/>
      <c r="J105" s="575"/>
      <c r="K105" s="575"/>
      <c r="L105" s="575"/>
      <c r="M105" s="605"/>
    </row>
    <row r="106" spans="1:13">
      <c r="A106" s="578"/>
      <c r="B106" s="580"/>
      <c r="C106" s="580"/>
      <c r="D106" s="582"/>
      <c r="E106" s="584"/>
      <c r="F106" s="586"/>
      <c r="G106" s="404"/>
      <c r="H106" s="575"/>
      <c r="I106" s="575"/>
      <c r="J106" s="575"/>
      <c r="K106" s="575"/>
      <c r="L106" s="575"/>
      <c r="M106" s="605"/>
    </row>
    <row r="107" spans="1:13">
      <c r="A107" s="578"/>
      <c r="B107" s="580"/>
      <c r="C107" s="580"/>
      <c r="D107" s="582"/>
      <c r="E107" s="584"/>
      <c r="F107" s="586"/>
      <c r="G107" s="404"/>
      <c r="H107" s="575"/>
      <c r="I107" s="575"/>
      <c r="J107" s="575"/>
      <c r="K107" s="575"/>
      <c r="L107" s="575"/>
      <c r="M107" s="605"/>
    </row>
    <row r="108" spans="1:13" ht="15.75" thickBot="1">
      <c r="A108" s="578"/>
      <c r="B108" s="580"/>
      <c r="C108" s="580"/>
      <c r="D108" s="582"/>
      <c r="E108" s="584"/>
      <c r="F108" s="586"/>
      <c r="G108" s="404"/>
      <c r="H108" s="575"/>
      <c r="I108" s="575"/>
      <c r="J108" s="575"/>
      <c r="K108" s="575"/>
      <c r="L108" s="575"/>
      <c r="M108" s="606"/>
    </row>
    <row r="109" spans="1:13" ht="15" customHeight="1">
      <c r="A109" s="577">
        <f>'7- Mapa Final'!A110</f>
        <v>11</v>
      </c>
      <c r="B109" s="579" t="str">
        <f>'7- Mapa Final'!B110</f>
        <v>Daños en los equipos instalados en los inmuebles a cargo del Nivel Central, por falta de mantenimiento</v>
      </c>
      <c r="C109" s="579" t="str">
        <f>'7- Mapa Final'!C110</f>
        <v>Posibilidad de cortes en servicios de energía, agua, ascensores, que afecten el normal funcionamiento de las dependencias ubicadas en los inmuebles a cargo  del nivel centra</v>
      </c>
      <c r="D109" s="581" t="str">
        <f>'7- Mapa Final'!J110</f>
        <v>Muy Baja - 1</v>
      </c>
      <c r="E109" s="583" t="str">
        <f>'7- Mapa Final'!K110</f>
        <v>Moderado - 3</v>
      </c>
      <c r="F109" s="585" t="str">
        <f>'7- Mapa Final'!M110</f>
        <v>Moderado - 3</v>
      </c>
      <c r="G109" s="404"/>
      <c r="H109" s="492"/>
      <c r="I109" s="575"/>
      <c r="J109" s="575"/>
      <c r="K109" s="576"/>
      <c r="L109" s="576"/>
      <c r="M109" s="605"/>
    </row>
    <row r="110" spans="1:13">
      <c r="A110" s="578"/>
      <c r="B110" s="580"/>
      <c r="C110" s="580"/>
      <c r="D110" s="582"/>
      <c r="E110" s="584"/>
      <c r="F110" s="586"/>
      <c r="G110" s="404"/>
      <c r="H110" s="492"/>
      <c r="I110" s="575"/>
      <c r="J110" s="575"/>
      <c r="K110" s="575"/>
      <c r="L110" s="575"/>
      <c r="M110" s="605"/>
    </row>
    <row r="111" spans="1:13">
      <c r="A111" s="578"/>
      <c r="B111" s="580"/>
      <c r="C111" s="580"/>
      <c r="D111" s="582"/>
      <c r="E111" s="584"/>
      <c r="F111" s="586"/>
      <c r="G111" s="404"/>
      <c r="H111" s="492"/>
      <c r="I111" s="575"/>
      <c r="J111" s="575"/>
      <c r="K111" s="575"/>
      <c r="L111" s="575"/>
      <c r="M111" s="605"/>
    </row>
    <row r="112" spans="1:13">
      <c r="A112" s="578"/>
      <c r="B112" s="580"/>
      <c r="C112" s="580"/>
      <c r="D112" s="582"/>
      <c r="E112" s="584"/>
      <c r="F112" s="586"/>
      <c r="G112" s="404"/>
      <c r="H112" s="492"/>
      <c r="I112" s="575"/>
      <c r="J112" s="575"/>
      <c r="K112" s="575"/>
      <c r="L112" s="575"/>
      <c r="M112" s="605"/>
    </row>
    <row r="113" spans="1:13">
      <c r="A113" s="578"/>
      <c r="B113" s="580"/>
      <c r="C113" s="580"/>
      <c r="D113" s="582"/>
      <c r="E113" s="584"/>
      <c r="F113" s="586"/>
      <c r="G113" s="404"/>
      <c r="H113" s="492"/>
      <c r="I113" s="575"/>
      <c r="J113" s="575"/>
      <c r="K113" s="575"/>
      <c r="L113" s="575"/>
      <c r="M113" s="605"/>
    </row>
    <row r="114" spans="1:13">
      <c r="A114" s="578"/>
      <c r="B114" s="580"/>
      <c r="C114" s="580"/>
      <c r="D114" s="582"/>
      <c r="E114" s="584"/>
      <c r="F114" s="586"/>
      <c r="G114" s="404"/>
      <c r="H114" s="492"/>
      <c r="I114" s="575"/>
      <c r="J114" s="575"/>
      <c r="K114" s="575"/>
      <c r="L114" s="575"/>
      <c r="M114" s="605"/>
    </row>
    <row r="115" spans="1:13">
      <c r="A115" s="578"/>
      <c r="B115" s="580"/>
      <c r="C115" s="580"/>
      <c r="D115" s="582"/>
      <c r="E115" s="584"/>
      <c r="F115" s="586"/>
      <c r="G115" s="404"/>
      <c r="H115" s="492"/>
      <c r="I115" s="575"/>
      <c r="J115" s="575"/>
      <c r="K115" s="575"/>
      <c r="L115" s="575"/>
      <c r="M115" s="605"/>
    </row>
    <row r="116" spans="1:13">
      <c r="A116" s="578"/>
      <c r="B116" s="580"/>
      <c r="C116" s="580"/>
      <c r="D116" s="582"/>
      <c r="E116" s="584"/>
      <c r="F116" s="586"/>
      <c r="G116" s="404"/>
      <c r="H116" s="492"/>
      <c r="I116" s="575"/>
      <c r="J116" s="575"/>
      <c r="K116" s="575"/>
      <c r="L116" s="575"/>
      <c r="M116" s="605"/>
    </row>
    <row r="117" spans="1:13">
      <c r="A117" s="578"/>
      <c r="B117" s="580"/>
      <c r="C117" s="580"/>
      <c r="D117" s="582"/>
      <c r="E117" s="584"/>
      <c r="F117" s="586"/>
      <c r="G117" s="404"/>
      <c r="H117" s="492"/>
      <c r="I117" s="575"/>
      <c r="J117" s="575"/>
      <c r="K117" s="575"/>
      <c r="L117" s="575"/>
      <c r="M117" s="605"/>
    </row>
    <row r="118" spans="1:13" ht="15.75" thickBot="1">
      <c r="A118" s="578"/>
      <c r="B118" s="580"/>
      <c r="C118" s="580"/>
      <c r="D118" s="582"/>
      <c r="E118" s="584"/>
      <c r="F118" s="586"/>
      <c r="G118" s="404"/>
      <c r="H118" s="492"/>
      <c r="I118" s="575"/>
      <c r="J118" s="575"/>
      <c r="K118" s="575"/>
      <c r="L118" s="575"/>
      <c r="M118" s="606"/>
    </row>
    <row r="119" spans="1:13" ht="15" customHeight="1">
      <c r="A119" s="577">
        <f>'7- Mapa Final'!A120</f>
        <v>12</v>
      </c>
      <c r="B119" s="579" t="str">
        <f>'7- Mapa Final'!B120</f>
        <v xml:space="preserve">Recibir dádivas o beneficios a nombre propio o de terceros para  afectar la seguridad o confidencialidad de la información   </v>
      </c>
      <c r="C119" s="579" t="str">
        <f>'7- Mapa Final'!C120</f>
        <v>Recibir dádivas o beneficios a nombre propio o de terceros por   revelar información confidencial,  alterar, retener o no publicar información.</v>
      </c>
      <c r="D119" s="581" t="str">
        <f>'7- Mapa Final'!J120</f>
        <v>Muy Baja - 1</v>
      </c>
      <c r="E119" s="583" t="str">
        <f>'7- Mapa Final'!K120</f>
        <v>Catastrófico - 5</v>
      </c>
      <c r="F119" s="585" t="str">
        <f>'7- Mapa Final'!M120</f>
        <v>Extremo - 5</v>
      </c>
      <c r="G119" s="404"/>
      <c r="H119" s="492"/>
      <c r="I119" s="575"/>
      <c r="J119" s="575"/>
      <c r="K119" s="576"/>
      <c r="L119" s="576"/>
      <c r="M119" s="605"/>
    </row>
    <row r="120" spans="1:13">
      <c r="A120" s="578"/>
      <c r="B120" s="580"/>
      <c r="C120" s="580"/>
      <c r="D120" s="582"/>
      <c r="E120" s="584"/>
      <c r="F120" s="586"/>
      <c r="G120" s="404"/>
      <c r="H120" s="492"/>
      <c r="I120" s="575"/>
      <c r="J120" s="575"/>
      <c r="K120" s="575"/>
      <c r="L120" s="575"/>
      <c r="M120" s="605"/>
    </row>
    <row r="121" spans="1:13">
      <c r="A121" s="578"/>
      <c r="B121" s="580"/>
      <c r="C121" s="580"/>
      <c r="D121" s="582"/>
      <c r="E121" s="584"/>
      <c r="F121" s="586"/>
      <c r="G121" s="404"/>
      <c r="H121" s="492"/>
      <c r="I121" s="575"/>
      <c r="J121" s="575"/>
      <c r="K121" s="575"/>
      <c r="L121" s="575"/>
      <c r="M121" s="605"/>
    </row>
    <row r="122" spans="1:13">
      <c r="A122" s="578"/>
      <c r="B122" s="580"/>
      <c r="C122" s="580"/>
      <c r="D122" s="582"/>
      <c r="E122" s="584"/>
      <c r="F122" s="586"/>
      <c r="G122" s="404"/>
      <c r="H122" s="492"/>
      <c r="I122" s="575"/>
      <c r="J122" s="575"/>
      <c r="K122" s="575"/>
      <c r="L122" s="575"/>
      <c r="M122" s="605"/>
    </row>
    <row r="123" spans="1:13">
      <c r="A123" s="578"/>
      <c r="B123" s="580"/>
      <c r="C123" s="580"/>
      <c r="D123" s="582"/>
      <c r="E123" s="584"/>
      <c r="F123" s="586"/>
      <c r="G123" s="404"/>
      <c r="H123" s="492"/>
      <c r="I123" s="575"/>
      <c r="J123" s="575"/>
      <c r="K123" s="575"/>
      <c r="L123" s="575"/>
      <c r="M123" s="605"/>
    </row>
    <row r="124" spans="1:13">
      <c r="A124" s="578"/>
      <c r="B124" s="580"/>
      <c r="C124" s="580"/>
      <c r="D124" s="582"/>
      <c r="E124" s="584"/>
      <c r="F124" s="586"/>
      <c r="G124" s="404"/>
      <c r="H124" s="492"/>
      <c r="I124" s="575"/>
      <c r="J124" s="575"/>
      <c r="K124" s="575"/>
      <c r="L124" s="575"/>
      <c r="M124" s="605"/>
    </row>
    <row r="125" spans="1:13">
      <c r="A125" s="578"/>
      <c r="B125" s="580"/>
      <c r="C125" s="580"/>
      <c r="D125" s="582"/>
      <c r="E125" s="584"/>
      <c r="F125" s="586"/>
      <c r="G125" s="404"/>
      <c r="H125" s="492"/>
      <c r="I125" s="575"/>
      <c r="J125" s="575"/>
      <c r="K125" s="575"/>
      <c r="L125" s="575"/>
      <c r="M125" s="605"/>
    </row>
    <row r="126" spans="1:13">
      <c r="A126" s="578"/>
      <c r="B126" s="580"/>
      <c r="C126" s="580"/>
      <c r="D126" s="582"/>
      <c r="E126" s="584"/>
      <c r="F126" s="586"/>
      <c r="G126" s="404"/>
      <c r="H126" s="492"/>
      <c r="I126" s="575"/>
      <c r="J126" s="575"/>
      <c r="K126" s="575"/>
      <c r="L126" s="575"/>
      <c r="M126" s="605"/>
    </row>
    <row r="127" spans="1:13">
      <c r="A127" s="578"/>
      <c r="B127" s="580"/>
      <c r="C127" s="580"/>
      <c r="D127" s="582"/>
      <c r="E127" s="584"/>
      <c r="F127" s="586"/>
      <c r="G127" s="404"/>
      <c r="H127" s="492"/>
      <c r="I127" s="575"/>
      <c r="J127" s="575"/>
      <c r="K127" s="575"/>
      <c r="L127" s="575"/>
      <c r="M127" s="605"/>
    </row>
    <row r="128" spans="1:13" ht="15.75" thickBot="1">
      <c r="A128" s="578"/>
      <c r="B128" s="580"/>
      <c r="C128" s="580"/>
      <c r="D128" s="582"/>
      <c r="E128" s="584"/>
      <c r="F128" s="586"/>
      <c r="G128" s="404"/>
      <c r="H128" s="492"/>
      <c r="I128" s="575"/>
      <c r="J128" s="575"/>
      <c r="K128" s="575"/>
      <c r="L128" s="575"/>
      <c r="M128" s="606"/>
    </row>
    <row r="129" spans="1:13" ht="15" customHeight="1">
      <c r="A129" s="577">
        <f>'7- Mapa Final'!A130</f>
        <v>13</v>
      </c>
      <c r="B129" s="579" t="str">
        <f>'7- Mapa Final'!B130</f>
        <v>Ofrecer, prometer, entregar, aceptar o solicitar una ventaja indebida para la adquisición de bienes y servicios</v>
      </c>
      <c r="C129" s="579" t="str">
        <f>'7- Mapa Final'!C130</f>
        <v>Incorporar condiciones o requisitos que favorezcan a un proveedor en particular y/o una caracteristica o cualidad de un bien o servicio en especial</v>
      </c>
      <c r="D129" s="581" t="str">
        <f>'7- Mapa Final'!J130</f>
        <v>Muy Baja - 1</v>
      </c>
      <c r="E129" s="583" t="str">
        <f>'7- Mapa Final'!K130</f>
        <v>Mayor - 4</v>
      </c>
      <c r="F129" s="585" t="str">
        <f>'7- Mapa Final'!M130</f>
        <v>Alto  - 4</v>
      </c>
      <c r="G129" s="404"/>
      <c r="H129" s="492"/>
      <c r="I129" s="575"/>
      <c r="J129" s="575"/>
      <c r="K129" s="576"/>
      <c r="L129" s="576"/>
      <c r="M129" s="605"/>
    </row>
    <row r="130" spans="1:13">
      <c r="A130" s="578"/>
      <c r="B130" s="580"/>
      <c r="C130" s="580"/>
      <c r="D130" s="582"/>
      <c r="E130" s="584"/>
      <c r="F130" s="586"/>
      <c r="G130" s="404"/>
      <c r="H130" s="492"/>
      <c r="I130" s="575"/>
      <c r="J130" s="575"/>
      <c r="K130" s="575"/>
      <c r="L130" s="575"/>
      <c r="M130" s="605"/>
    </row>
    <row r="131" spans="1:13">
      <c r="A131" s="578"/>
      <c r="B131" s="580"/>
      <c r="C131" s="580"/>
      <c r="D131" s="582"/>
      <c r="E131" s="584"/>
      <c r="F131" s="586"/>
      <c r="G131" s="404"/>
      <c r="H131" s="492"/>
      <c r="I131" s="575"/>
      <c r="J131" s="575"/>
      <c r="K131" s="575"/>
      <c r="L131" s="575"/>
      <c r="M131" s="605"/>
    </row>
    <row r="132" spans="1:13">
      <c r="A132" s="578"/>
      <c r="B132" s="580"/>
      <c r="C132" s="580"/>
      <c r="D132" s="582"/>
      <c r="E132" s="584"/>
      <c r="F132" s="586"/>
      <c r="G132" s="404"/>
      <c r="H132" s="492"/>
      <c r="I132" s="575"/>
      <c r="J132" s="575"/>
      <c r="K132" s="575"/>
      <c r="L132" s="575"/>
      <c r="M132" s="605"/>
    </row>
    <row r="133" spans="1:13">
      <c r="A133" s="578"/>
      <c r="B133" s="580"/>
      <c r="C133" s="580"/>
      <c r="D133" s="582"/>
      <c r="E133" s="584"/>
      <c r="F133" s="586"/>
      <c r="G133" s="404"/>
      <c r="H133" s="492"/>
      <c r="I133" s="575"/>
      <c r="J133" s="575"/>
      <c r="K133" s="575"/>
      <c r="L133" s="575"/>
      <c r="M133" s="605"/>
    </row>
    <row r="134" spans="1:13">
      <c r="A134" s="578"/>
      <c r="B134" s="580"/>
      <c r="C134" s="580"/>
      <c r="D134" s="582"/>
      <c r="E134" s="584"/>
      <c r="F134" s="586"/>
      <c r="G134" s="404"/>
      <c r="H134" s="492"/>
      <c r="I134" s="575"/>
      <c r="J134" s="575"/>
      <c r="K134" s="575"/>
      <c r="L134" s="575"/>
      <c r="M134" s="605"/>
    </row>
    <row r="135" spans="1:13">
      <c r="A135" s="578"/>
      <c r="B135" s="580"/>
      <c r="C135" s="580"/>
      <c r="D135" s="582"/>
      <c r="E135" s="584"/>
      <c r="F135" s="586"/>
      <c r="G135" s="404"/>
      <c r="H135" s="492"/>
      <c r="I135" s="575"/>
      <c r="J135" s="575"/>
      <c r="K135" s="575"/>
      <c r="L135" s="575"/>
      <c r="M135" s="605"/>
    </row>
    <row r="136" spans="1:13">
      <c r="A136" s="578"/>
      <c r="B136" s="580"/>
      <c r="C136" s="580"/>
      <c r="D136" s="582"/>
      <c r="E136" s="584"/>
      <c r="F136" s="586"/>
      <c r="G136" s="404"/>
      <c r="H136" s="492"/>
      <c r="I136" s="575"/>
      <c r="J136" s="575"/>
      <c r="K136" s="575"/>
      <c r="L136" s="575"/>
      <c r="M136" s="605"/>
    </row>
    <row r="137" spans="1:13">
      <c r="A137" s="578"/>
      <c r="B137" s="580"/>
      <c r="C137" s="580"/>
      <c r="D137" s="582"/>
      <c r="E137" s="584"/>
      <c r="F137" s="586"/>
      <c r="G137" s="404"/>
      <c r="H137" s="492"/>
      <c r="I137" s="575"/>
      <c r="J137" s="575"/>
      <c r="K137" s="575"/>
      <c r="L137" s="575"/>
      <c r="M137" s="605"/>
    </row>
    <row r="138" spans="1:13" ht="15.75" thickBot="1">
      <c r="A138" s="578"/>
      <c r="B138" s="580"/>
      <c r="C138" s="580"/>
      <c r="D138" s="582"/>
      <c r="E138" s="584"/>
      <c r="F138" s="586"/>
      <c r="G138" s="404"/>
      <c r="H138" s="492"/>
      <c r="I138" s="575"/>
      <c r="J138" s="575"/>
      <c r="K138" s="575"/>
      <c r="L138" s="575"/>
      <c r="M138" s="606"/>
    </row>
    <row r="139" spans="1:13" ht="15" customHeight="1">
      <c r="A139" s="577">
        <f>'7- Mapa Final'!A140</f>
        <v>14</v>
      </c>
      <c r="B139" s="579" t="str">
        <f>'7- Mapa Final'!B140</f>
        <v>Ofrecer, prometer, entregar, aceptar o solicitar una ventaja indebida para recibir bienes o servicios que no satisfacen las condiciones establecidas en los contratos y especificaciones técnicas</v>
      </c>
      <c r="C139" s="579"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581" t="str">
        <f>'7- Mapa Final'!J140</f>
        <v>Muy Baja - 1</v>
      </c>
      <c r="E139" s="583" t="str">
        <f>'7- Mapa Final'!K140</f>
        <v>Mayor - 4</v>
      </c>
      <c r="F139" s="585" t="str">
        <f>'7- Mapa Final'!M140</f>
        <v>Alto  - 4</v>
      </c>
      <c r="G139" s="404"/>
      <c r="H139" s="492"/>
      <c r="I139" s="575"/>
      <c r="J139" s="575"/>
      <c r="K139" s="576"/>
      <c r="L139" s="576"/>
      <c r="M139" s="605"/>
    </row>
    <row r="140" spans="1:13">
      <c r="A140" s="578"/>
      <c r="B140" s="580"/>
      <c r="C140" s="580"/>
      <c r="D140" s="582"/>
      <c r="E140" s="584"/>
      <c r="F140" s="586"/>
      <c r="G140" s="404"/>
      <c r="H140" s="492"/>
      <c r="I140" s="575"/>
      <c r="J140" s="575"/>
      <c r="K140" s="575"/>
      <c r="L140" s="575"/>
      <c r="M140" s="605"/>
    </row>
    <row r="141" spans="1:13">
      <c r="A141" s="578"/>
      <c r="B141" s="580"/>
      <c r="C141" s="580"/>
      <c r="D141" s="582"/>
      <c r="E141" s="584"/>
      <c r="F141" s="586"/>
      <c r="G141" s="404"/>
      <c r="H141" s="492"/>
      <c r="I141" s="575"/>
      <c r="J141" s="575"/>
      <c r="K141" s="575"/>
      <c r="L141" s="575"/>
      <c r="M141" s="605"/>
    </row>
    <row r="142" spans="1:13">
      <c r="A142" s="578"/>
      <c r="B142" s="580"/>
      <c r="C142" s="580"/>
      <c r="D142" s="582"/>
      <c r="E142" s="584"/>
      <c r="F142" s="586"/>
      <c r="G142" s="404"/>
      <c r="H142" s="492"/>
      <c r="I142" s="575"/>
      <c r="J142" s="575"/>
      <c r="K142" s="575"/>
      <c r="L142" s="575"/>
      <c r="M142" s="605"/>
    </row>
    <row r="143" spans="1:13">
      <c r="A143" s="578"/>
      <c r="B143" s="580"/>
      <c r="C143" s="580"/>
      <c r="D143" s="582"/>
      <c r="E143" s="584"/>
      <c r="F143" s="586"/>
      <c r="G143" s="404"/>
      <c r="H143" s="492"/>
      <c r="I143" s="575"/>
      <c r="J143" s="575"/>
      <c r="K143" s="575"/>
      <c r="L143" s="575"/>
      <c r="M143" s="605"/>
    </row>
    <row r="144" spans="1:13">
      <c r="A144" s="578"/>
      <c r="B144" s="580"/>
      <c r="C144" s="580"/>
      <c r="D144" s="582"/>
      <c r="E144" s="584"/>
      <c r="F144" s="586"/>
      <c r="G144" s="404"/>
      <c r="H144" s="492"/>
      <c r="I144" s="575"/>
      <c r="J144" s="575"/>
      <c r="K144" s="575"/>
      <c r="L144" s="575"/>
      <c r="M144" s="605"/>
    </row>
    <row r="145" spans="1:13">
      <c r="A145" s="578"/>
      <c r="B145" s="580"/>
      <c r="C145" s="580"/>
      <c r="D145" s="582"/>
      <c r="E145" s="584"/>
      <c r="F145" s="586"/>
      <c r="G145" s="404"/>
      <c r="H145" s="492"/>
      <c r="I145" s="575"/>
      <c r="J145" s="575"/>
      <c r="K145" s="575"/>
      <c r="L145" s="575"/>
      <c r="M145" s="605"/>
    </row>
    <row r="146" spans="1:13">
      <c r="A146" s="578"/>
      <c r="B146" s="580"/>
      <c r="C146" s="580"/>
      <c r="D146" s="582"/>
      <c r="E146" s="584"/>
      <c r="F146" s="586"/>
      <c r="G146" s="404"/>
      <c r="H146" s="492"/>
      <c r="I146" s="575"/>
      <c r="J146" s="575"/>
      <c r="K146" s="575"/>
      <c r="L146" s="575"/>
      <c r="M146" s="605"/>
    </row>
    <row r="147" spans="1:13">
      <c r="A147" s="578"/>
      <c r="B147" s="580"/>
      <c r="C147" s="580"/>
      <c r="D147" s="582"/>
      <c r="E147" s="584"/>
      <c r="F147" s="586"/>
      <c r="G147" s="404"/>
      <c r="H147" s="492"/>
      <c r="I147" s="575"/>
      <c r="J147" s="575"/>
      <c r="K147" s="575"/>
      <c r="L147" s="575"/>
      <c r="M147" s="605"/>
    </row>
    <row r="148" spans="1:13" ht="15.75" thickBot="1">
      <c r="A148" s="578"/>
      <c r="B148" s="580"/>
      <c r="C148" s="580"/>
      <c r="D148" s="582"/>
      <c r="E148" s="584"/>
      <c r="F148" s="586"/>
      <c r="G148" s="404"/>
      <c r="H148" s="492"/>
      <c r="I148" s="575"/>
      <c r="J148" s="575"/>
      <c r="K148" s="575"/>
      <c r="L148" s="575"/>
      <c r="M148" s="606"/>
    </row>
    <row r="149" spans="1:13" ht="15" customHeight="1">
      <c r="A149" s="577">
        <f>'7- Mapa Final'!A150</f>
        <v>15</v>
      </c>
      <c r="B149" s="579" t="str">
        <f>'7- Mapa Final'!B150</f>
        <v>Ofrecer, prometer, entregar, aceptar o solicitar una ventaja indebida para permitir el uso de los bienes muebles e inmubles, equipos y consumibles de la entidad con destino diferente a lo establecido.</v>
      </c>
      <c r="C149" s="579" t="str">
        <f>'7- Mapa Final'!C150</f>
        <v xml:space="preserve">Permitir el uso o destinación de los bienes muebles, inmuebles,  equipos y consumibles de la entidad con proposito diferente a lo establecido </v>
      </c>
      <c r="D149" s="581" t="str">
        <f>'7- Mapa Final'!J150</f>
        <v>Muy Baja - 1</v>
      </c>
      <c r="E149" s="583" t="str">
        <f>'7- Mapa Final'!K150</f>
        <v>Menor - 2</v>
      </c>
      <c r="F149" s="585" t="str">
        <f>'7- Mapa Final'!M150</f>
        <v>Bajo - 2</v>
      </c>
      <c r="G149" s="404"/>
      <c r="H149" s="492"/>
      <c r="I149" s="575"/>
      <c r="J149" s="575"/>
      <c r="K149" s="576"/>
      <c r="L149" s="576"/>
      <c r="M149" s="605"/>
    </row>
    <row r="150" spans="1:13">
      <c r="A150" s="578"/>
      <c r="B150" s="580"/>
      <c r="C150" s="580"/>
      <c r="D150" s="582"/>
      <c r="E150" s="584"/>
      <c r="F150" s="586"/>
      <c r="G150" s="404"/>
      <c r="H150" s="492"/>
      <c r="I150" s="575"/>
      <c r="J150" s="575"/>
      <c r="K150" s="575"/>
      <c r="L150" s="575"/>
      <c r="M150" s="605"/>
    </row>
    <row r="151" spans="1:13">
      <c r="A151" s="578"/>
      <c r="B151" s="580"/>
      <c r="C151" s="580"/>
      <c r="D151" s="582"/>
      <c r="E151" s="584"/>
      <c r="F151" s="586"/>
      <c r="G151" s="404"/>
      <c r="H151" s="492"/>
      <c r="I151" s="575"/>
      <c r="J151" s="575"/>
      <c r="K151" s="575"/>
      <c r="L151" s="575"/>
      <c r="M151" s="605"/>
    </row>
    <row r="152" spans="1:13">
      <c r="A152" s="578"/>
      <c r="B152" s="580"/>
      <c r="C152" s="580"/>
      <c r="D152" s="582"/>
      <c r="E152" s="584"/>
      <c r="F152" s="586"/>
      <c r="G152" s="404"/>
      <c r="H152" s="492"/>
      <c r="I152" s="575"/>
      <c r="J152" s="575"/>
      <c r="K152" s="575"/>
      <c r="L152" s="575"/>
      <c r="M152" s="605"/>
    </row>
    <row r="153" spans="1:13">
      <c r="A153" s="578"/>
      <c r="B153" s="580"/>
      <c r="C153" s="580"/>
      <c r="D153" s="582"/>
      <c r="E153" s="584"/>
      <c r="F153" s="586"/>
      <c r="G153" s="404"/>
      <c r="H153" s="492"/>
      <c r="I153" s="575"/>
      <c r="J153" s="575"/>
      <c r="K153" s="575"/>
      <c r="L153" s="575"/>
      <c r="M153" s="605"/>
    </row>
    <row r="154" spans="1:13">
      <c r="A154" s="578"/>
      <c r="B154" s="580"/>
      <c r="C154" s="580"/>
      <c r="D154" s="582"/>
      <c r="E154" s="584"/>
      <c r="F154" s="586"/>
      <c r="G154" s="404"/>
      <c r="H154" s="492"/>
      <c r="I154" s="575"/>
      <c r="J154" s="575"/>
      <c r="K154" s="575"/>
      <c r="L154" s="575"/>
      <c r="M154" s="605"/>
    </row>
    <row r="155" spans="1:13">
      <c r="A155" s="578"/>
      <c r="B155" s="580"/>
      <c r="C155" s="580"/>
      <c r="D155" s="582"/>
      <c r="E155" s="584"/>
      <c r="F155" s="586"/>
      <c r="G155" s="404"/>
      <c r="H155" s="492"/>
      <c r="I155" s="575"/>
      <c r="J155" s="575"/>
      <c r="K155" s="575"/>
      <c r="L155" s="575"/>
      <c r="M155" s="605"/>
    </row>
    <row r="156" spans="1:13">
      <c r="A156" s="578"/>
      <c r="B156" s="580"/>
      <c r="C156" s="580"/>
      <c r="D156" s="582"/>
      <c r="E156" s="584"/>
      <c r="F156" s="586"/>
      <c r="G156" s="404"/>
      <c r="H156" s="492"/>
      <c r="I156" s="575"/>
      <c r="J156" s="575"/>
      <c r="K156" s="575"/>
      <c r="L156" s="575"/>
      <c r="M156" s="605"/>
    </row>
    <row r="157" spans="1:13">
      <c r="A157" s="578"/>
      <c r="B157" s="580"/>
      <c r="C157" s="580"/>
      <c r="D157" s="582"/>
      <c r="E157" s="584"/>
      <c r="F157" s="586"/>
      <c r="G157" s="404"/>
      <c r="H157" s="492"/>
      <c r="I157" s="575"/>
      <c r="J157" s="575"/>
      <c r="K157" s="575"/>
      <c r="L157" s="575"/>
      <c r="M157" s="605"/>
    </row>
    <row r="158" spans="1:13" ht="15.75" thickBot="1">
      <c r="A158" s="578"/>
      <c r="B158" s="580"/>
      <c r="C158" s="580"/>
      <c r="D158" s="582"/>
      <c r="E158" s="584"/>
      <c r="F158" s="586"/>
      <c r="G158" s="404"/>
      <c r="H158" s="492"/>
      <c r="I158" s="575"/>
      <c r="J158" s="575"/>
      <c r="K158" s="575"/>
      <c r="L158" s="575"/>
      <c r="M158" s="606"/>
    </row>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A49:A58"/>
    <mergeCell ref="B49:B58"/>
    <mergeCell ref="C49:C58"/>
    <mergeCell ref="D49:D58"/>
    <mergeCell ref="E49:E58"/>
    <mergeCell ref="F49:F58"/>
    <mergeCell ref="G49:G58"/>
    <mergeCell ref="H49:H58"/>
    <mergeCell ref="I49:I58"/>
    <mergeCell ref="J49:J58"/>
    <mergeCell ref="K49:K58"/>
    <mergeCell ref="L49:L58"/>
    <mergeCell ref="M49:M58"/>
    <mergeCell ref="M59:M68"/>
    <mergeCell ref="G59:G68"/>
    <mergeCell ref="H59:H68"/>
    <mergeCell ref="I59:I68"/>
    <mergeCell ref="J59:J68"/>
    <mergeCell ref="J79:J88"/>
    <mergeCell ref="K79:K88"/>
    <mergeCell ref="L59:L68"/>
    <mergeCell ref="M69:M78"/>
    <mergeCell ref="G69:G78"/>
    <mergeCell ref="H69:H78"/>
    <mergeCell ref="I69:I78"/>
    <mergeCell ref="J69:J78"/>
    <mergeCell ref="K69:K78"/>
    <mergeCell ref="L69:L78"/>
    <mergeCell ref="L79:L88"/>
    <mergeCell ref="M79:M88"/>
    <mergeCell ref="A69:A78"/>
    <mergeCell ref="B69:B78"/>
    <mergeCell ref="C69:C78"/>
    <mergeCell ref="D69:D78"/>
    <mergeCell ref="E69:E78"/>
    <mergeCell ref="F69:F78"/>
    <mergeCell ref="K59:K68"/>
    <mergeCell ref="A59:A68"/>
    <mergeCell ref="B59:B68"/>
    <mergeCell ref="C59:C68"/>
    <mergeCell ref="D59:D68"/>
    <mergeCell ref="E59:E68"/>
    <mergeCell ref="F59:F6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95" priority="27" operator="containsText" text="3- Moderado">
      <formula>NOT(ISERROR(SEARCH("3- Moderado",A6)))</formula>
    </cfRule>
    <cfRule type="containsText" dxfId="94" priority="28" operator="containsText" text="6- Moderado">
      <formula>NOT(ISERROR(SEARCH("6- Moderado",A6)))</formula>
    </cfRule>
    <cfRule type="containsText" dxfId="93" priority="29" operator="containsText" text="4- Moderado">
      <formula>NOT(ISERROR(SEARCH("4- Moderado",A6)))</formula>
    </cfRule>
    <cfRule type="containsText" dxfId="92" priority="30" operator="containsText" text="3- Bajo">
      <formula>NOT(ISERROR(SEARCH("3- Bajo",A6)))</formula>
    </cfRule>
    <cfRule type="containsText" dxfId="91" priority="31" operator="containsText" text="4- Bajo">
      <formula>NOT(ISERROR(SEARCH("4- Bajo",A6)))</formula>
    </cfRule>
    <cfRule type="containsText" dxfId="90" priority="32" operator="containsText" text="1- Bajo">
      <formula>NOT(ISERROR(SEARCH("1- Bajo",A6)))</formula>
    </cfRule>
  </conditionalFormatting>
  <conditionalFormatting sqref="A9:E9 A19:E19 A29:E29 A39:E39 A49:E49 A59:E59 A69:E69 A79:E79 A89:E89 A99:E99 A109:E109 A119:E119 A129:E129 A139:E139 A149:E149">
    <cfRule type="containsText" dxfId="89" priority="21" operator="containsText" text="3- Moderado">
      <formula>NOT(ISERROR(SEARCH("3- Moderado",A9)))</formula>
    </cfRule>
    <cfRule type="containsText" dxfId="88" priority="22" operator="containsText" text="6- Moderado">
      <formula>NOT(ISERROR(SEARCH("6- Moderado",A9)))</formula>
    </cfRule>
    <cfRule type="containsText" dxfId="87" priority="23" operator="containsText" text="4- Moderado">
      <formula>NOT(ISERROR(SEARCH("4- Moderado",A9)))</formula>
    </cfRule>
    <cfRule type="containsText" dxfId="86" priority="24" operator="containsText" text="3- Bajo">
      <formula>NOT(ISERROR(SEARCH("3- Bajo",A9)))</formula>
    </cfRule>
    <cfRule type="containsText" dxfId="85" priority="25" operator="containsText" text="4- Bajo">
      <formula>NOT(ISERROR(SEARCH("4- Bajo",A9)))</formula>
    </cfRule>
    <cfRule type="containsText" dxfId="84" priority="26" operator="containsText" text="1- Bajo">
      <formula>NOT(ISERROR(SEARCH("1- Bajo",A9)))</formula>
    </cfRule>
  </conditionalFormatting>
  <conditionalFormatting sqref="C7:F7">
    <cfRule type="containsText" dxfId="83" priority="15" operator="containsText" text="3- Moderado">
      <formula>NOT(ISERROR(SEARCH("3- Moderado",C7)))</formula>
    </cfRule>
    <cfRule type="containsText" dxfId="82" priority="16" operator="containsText" text="6- Moderado">
      <formula>NOT(ISERROR(SEARCH("6- Moderado",C7)))</formula>
    </cfRule>
    <cfRule type="containsText" dxfId="81" priority="17" operator="containsText" text="4- Moderado">
      <formula>NOT(ISERROR(SEARCH("4- Moderado",C7)))</formula>
    </cfRule>
    <cfRule type="containsText" dxfId="80" priority="18" operator="containsText" text="3- Bajo">
      <formula>NOT(ISERROR(SEARCH("3- Bajo",C7)))</formula>
    </cfRule>
    <cfRule type="containsText" dxfId="79" priority="19" operator="containsText" text="4- Bajo">
      <formula>NOT(ISERROR(SEARCH("4- Bajo",C7)))</formula>
    </cfRule>
    <cfRule type="containsText" dxfId="78" priority="20" operator="containsText" text="1- Bajo">
      <formula>NOT(ISERROR(SEARCH("1- Bajo",C7)))</formula>
    </cfRule>
  </conditionalFormatting>
  <conditionalFormatting sqref="D9:D158">
    <cfRule type="containsText" dxfId="77" priority="5" operator="containsText" text="Muy Alta">
      <formula>NOT(ISERROR(SEARCH("Muy Alta",D9)))</formula>
    </cfRule>
    <cfRule type="containsText" dxfId="76" priority="6" operator="containsText" text="Alta">
      <formula>NOT(ISERROR(SEARCH("Alta",D9)))</formula>
    </cfRule>
    <cfRule type="containsText" dxfId="75" priority="7" operator="containsText" text="Baja">
      <formula>NOT(ISERROR(SEARCH("Baja",D9)))</formula>
    </cfRule>
    <cfRule type="containsText" dxfId="74" priority="8" operator="containsText" text="Muy Baja">
      <formula>NOT(ISERROR(SEARCH("Muy Baja",D9)))</formula>
    </cfRule>
    <cfRule type="containsText" dxfId="73" priority="10" operator="containsText" text="Media">
      <formula>NOT(ISERROR(SEARCH("Media",D9)))</formula>
    </cfRule>
  </conditionalFormatting>
  <conditionalFormatting sqref="E9:E158">
    <cfRule type="containsText" dxfId="72" priority="1" operator="containsText" text="Catastrófico">
      <formula>NOT(ISERROR(SEARCH("Catastrófico",E9)))</formula>
    </cfRule>
    <cfRule type="containsText" dxfId="71" priority="2" operator="containsText" text="Mayor">
      <formula>NOT(ISERROR(SEARCH("Mayor",E9)))</formula>
    </cfRule>
    <cfRule type="containsText" dxfId="70" priority="3" operator="containsText" text="Menor">
      <formula>NOT(ISERROR(SEARCH("Menor",E9)))</formula>
    </cfRule>
    <cfRule type="containsText" dxfId="69" priority="4" operator="containsText" text="Leve">
      <formula>NOT(ISERROR(SEARCH("Leve",E9)))</formula>
    </cfRule>
  </conditionalFormatting>
  <conditionalFormatting sqref="E9:F158">
    <cfRule type="containsText" dxfId="68" priority="9" operator="containsText" text="Moderado">
      <formula>NOT(ISERROR(SEARCH("Moderado",E9)))</formula>
    </cfRule>
  </conditionalFormatting>
  <conditionalFormatting sqref="F9:F158">
    <cfRule type="containsText" dxfId="67" priority="11" operator="containsText" text="Bajo">
      <formula>NOT(ISERROR(SEARCH("Bajo",F9)))</formula>
    </cfRule>
    <cfRule type="containsText" dxfId="66" priority="12" operator="containsText" text="Moderado">
      <formula>NOT(ISERROR(SEARCH("Moderado",F9)))</formula>
    </cfRule>
    <cfRule type="containsText" dxfId="65" priority="13" operator="containsText" text="Alto">
      <formula>NOT(ISERROR(SEARCH("Alto",F9)))</formula>
    </cfRule>
    <cfRule type="containsText" dxfId="64" priority="14" operator="containsText" text="Extremo">
      <formula>NOT(ISERROR(SEARCH("Extremo",F9)))</formula>
    </cfRule>
  </conditionalFormatting>
  <conditionalFormatting sqref="F9:F158">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17F077E-4EF6-4EFF-8D27-8C2A9F932480}"/>
    <dataValidation allowBlank="1" showInputMessage="1" showErrorMessage="1" prompt="Describir las actividades que se van a desarrollar para el proyecto" sqref="H6" xr:uid="{A4AA4CE1-AEFE-4477-A6C3-C0A7415E4ECE}"/>
    <dataValidation allowBlank="1" showInputMessage="1" showErrorMessage="1" prompt="Seleccionar si el responsable es el responsable de las acciones es el nivel central" sqref="I6:I7" xr:uid="{EF6B25BE-D367-42D9-8898-ED4D8E78155E}"/>
    <dataValidation allowBlank="1" showInputMessage="1" showErrorMessage="1" prompt="seleccionar si el responsable de ejecutar las acciones es el nivel central" sqref="J7" xr:uid="{064DF252-D063-42D1-98F3-D71274758E0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ACBC72E-8B7C-4A9C-BD2E-59265AC181D4}">
          <x14:formula1>
            <xm:f>'9- Matriz de Calor '!$S$8:$S$11</xm:f>
          </x14:formula1>
          <xm:sqref>G9:G158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6"/>
      <c r="B1" s="276"/>
      <c r="C1" s="595"/>
      <c r="D1" s="595"/>
      <c r="E1" s="595"/>
      <c r="F1" s="595"/>
      <c r="G1" s="595"/>
      <c r="H1" s="595"/>
      <c r="I1" s="595"/>
      <c r="J1" s="595"/>
      <c r="K1" s="595"/>
      <c r="L1" s="595"/>
      <c r="M1" s="27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76"/>
      <c r="B2" s="276"/>
      <c r="C2" s="596"/>
      <c r="D2" s="596"/>
      <c r="E2" s="596"/>
      <c r="F2" s="596"/>
      <c r="G2" s="596"/>
      <c r="H2" s="596"/>
      <c r="I2" s="596"/>
      <c r="J2" s="596"/>
      <c r="K2" s="596"/>
      <c r="L2" s="596"/>
      <c r="M2" s="27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270</v>
      </c>
      <c r="B3" s="437"/>
      <c r="C3" s="517" t="s">
        <v>5</v>
      </c>
      <c r="D3" s="517"/>
      <c r="E3" s="517"/>
      <c r="F3" s="517"/>
      <c r="G3" s="517"/>
      <c r="H3" s="517"/>
      <c r="I3" s="517"/>
      <c r="J3" s="517"/>
      <c r="K3" s="517"/>
      <c r="L3" s="517"/>
      <c r="M3" s="51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37" t="s">
        <v>271</v>
      </c>
      <c r="B4" s="437"/>
      <c r="C4" s="516" t="s">
        <v>38</v>
      </c>
      <c r="D4" s="516"/>
      <c r="E4" s="516"/>
      <c r="F4" s="516"/>
      <c r="G4" s="516"/>
      <c r="H4" s="516"/>
      <c r="I4" s="516"/>
      <c r="J4" s="516"/>
      <c r="K4" s="516"/>
      <c r="L4" s="516"/>
      <c r="M4" s="51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7" t="s">
        <v>272</v>
      </c>
      <c r="B5" s="437"/>
      <c r="C5" s="589" t="s">
        <v>273</v>
      </c>
      <c r="D5" s="590"/>
      <c r="E5" s="590"/>
      <c r="F5" s="590"/>
      <c r="G5" s="590"/>
      <c r="H5" s="590"/>
      <c r="I5" s="590"/>
      <c r="J5" s="590"/>
      <c r="K5" s="590"/>
      <c r="L5" s="590"/>
      <c r="M5" s="59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02" t="s">
        <v>537</v>
      </c>
      <c r="B6" s="603"/>
      <c r="C6" s="604"/>
      <c r="D6" s="587" t="s">
        <v>538</v>
      </c>
      <c r="E6" s="587"/>
      <c r="F6" s="587"/>
      <c r="G6" s="588" t="s">
        <v>539</v>
      </c>
      <c r="H6" s="597" t="s">
        <v>540</v>
      </c>
      <c r="I6" s="599" t="s">
        <v>541</v>
      </c>
      <c r="J6" s="600"/>
      <c r="K6" s="599" t="s">
        <v>542</v>
      </c>
      <c r="L6" s="600"/>
      <c r="M6" s="601" t="s">
        <v>565</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544</v>
      </c>
      <c r="F7" s="20" t="s">
        <v>545</v>
      </c>
      <c r="G7" s="588"/>
      <c r="H7" s="598"/>
      <c r="I7" s="21" t="s">
        <v>546</v>
      </c>
      <c r="J7" s="21" t="s">
        <v>547</v>
      </c>
      <c r="K7" s="21" t="s">
        <v>548</v>
      </c>
      <c r="L7" s="21" t="s">
        <v>549</v>
      </c>
      <c r="M7" s="601"/>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2"/>
      <c r="B8" s="593"/>
      <c r="C8" s="593"/>
      <c r="D8" s="593"/>
      <c r="E8" s="593"/>
      <c r="F8" s="593"/>
      <c r="G8" s="59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77">
        <f>'7- Mapa Final'!A10</f>
        <v>1</v>
      </c>
      <c r="B9" s="579" t="str">
        <f>'7- Mapa Final'!B10</f>
        <v>Inoportunidad en la liquidación de contratos y en el cierre de los expedientes contractuales</v>
      </c>
      <c r="C9" s="579" t="str">
        <f>'7- Mapa Final'!C10</f>
        <v>Caso probable en que no se realice a tiempo la liquidación de contratos a cargo y/o se haga se haga el cierre de expedientes contractuales de manera extemporánea</v>
      </c>
      <c r="D9" s="581" t="str">
        <f>'7- Mapa Final'!J10</f>
        <v>Baja - 2</v>
      </c>
      <c r="E9" s="583" t="str">
        <f>'7- Mapa Final'!K10</f>
        <v>Moderado - 3</v>
      </c>
      <c r="F9" s="585" t="str">
        <f>'7- Mapa Final'!M10</f>
        <v>Moderado - 6</v>
      </c>
      <c r="G9" s="403"/>
      <c r="H9" s="594"/>
      <c r="I9" s="594"/>
      <c r="J9" s="594"/>
      <c r="K9" s="594"/>
      <c r="L9" s="594"/>
      <c r="M9" s="60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78"/>
      <c r="B10" s="580"/>
      <c r="C10" s="580"/>
      <c r="D10" s="582"/>
      <c r="E10" s="584"/>
      <c r="F10" s="586"/>
      <c r="G10" s="404"/>
      <c r="H10" s="575"/>
      <c r="I10" s="575"/>
      <c r="J10" s="575"/>
      <c r="K10" s="575"/>
      <c r="L10" s="575"/>
      <c r="M10" s="60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8"/>
      <c r="B11" s="580"/>
      <c r="C11" s="580"/>
      <c r="D11" s="582"/>
      <c r="E11" s="584"/>
      <c r="F11" s="586"/>
      <c r="G11" s="404"/>
      <c r="H11" s="575"/>
      <c r="I11" s="575"/>
      <c r="J11" s="575"/>
      <c r="K11" s="575"/>
      <c r="L11" s="575"/>
      <c r="M11" s="60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8"/>
      <c r="B12" s="580"/>
      <c r="C12" s="580"/>
      <c r="D12" s="582"/>
      <c r="E12" s="584"/>
      <c r="F12" s="586"/>
      <c r="G12" s="404"/>
      <c r="H12" s="575"/>
      <c r="I12" s="575"/>
      <c r="J12" s="575"/>
      <c r="K12" s="575"/>
      <c r="L12" s="575"/>
      <c r="M12" s="60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8"/>
      <c r="B13" s="580"/>
      <c r="C13" s="580"/>
      <c r="D13" s="582"/>
      <c r="E13" s="584"/>
      <c r="F13" s="586"/>
      <c r="G13" s="404"/>
      <c r="H13" s="575"/>
      <c r="I13" s="575"/>
      <c r="J13" s="575"/>
      <c r="K13" s="575"/>
      <c r="L13" s="575"/>
      <c r="M13" s="60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8"/>
      <c r="B14" s="580"/>
      <c r="C14" s="580"/>
      <c r="D14" s="582"/>
      <c r="E14" s="584"/>
      <c r="F14" s="586"/>
      <c r="G14" s="404"/>
      <c r="H14" s="575"/>
      <c r="I14" s="575"/>
      <c r="J14" s="575"/>
      <c r="K14" s="575"/>
      <c r="L14" s="575"/>
      <c r="M14" s="60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8"/>
      <c r="B15" s="580"/>
      <c r="C15" s="580"/>
      <c r="D15" s="582"/>
      <c r="E15" s="584"/>
      <c r="F15" s="586"/>
      <c r="G15" s="404"/>
      <c r="H15" s="575"/>
      <c r="I15" s="575"/>
      <c r="J15" s="575"/>
      <c r="K15" s="575"/>
      <c r="L15" s="575"/>
      <c r="M15" s="60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8"/>
      <c r="B16" s="580"/>
      <c r="C16" s="580"/>
      <c r="D16" s="582"/>
      <c r="E16" s="584"/>
      <c r="F16" s="586"/>
      <c r="G16" s="404"/>
      <c r="H16" s="575"/>
      <c r="I16" s="575"/>
      <c r="J16" s="575"/>
      <c r="K16" s="575"/>
      <c r="L16" s="575"/>
      <c r="M16" s="60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8"/>
      <c r="B17" s="580"/>
      <c r="C17" s="580"/>
      <c r="D17" s="582"/>
      <c r="E17" s="584"/>
      <c r="F17" s="586"/>
      <c r="G17" s="404"/>
      <c r="H17" s="575"/>
      <c r="I17" s="575"/>
      <c r="J17" s="575"/>
      <c r="K17" s="575"/>
      <c r="L17" s="575"/>
      <c r="M17" s="60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78"/>
      <c r="B18" s="580"/>
      <c r="C18" s="580"/>
      <c r="D18" s="582"/>
      <c r="E18" s="584"/>
      <c r="F18" s="586"/>
      <c r="G18" s="404"/>
      <c r="H18" s="575"/>
      <c r="I18" s="575"/>
      <c r="J18" s="575"/>
      <c r="K18" s="575"/>
      <c r="L18" s="575"/>
      <c r="M18" s="60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77">
        <f>'7- Mapa Final'!A20</f>
        <v>2</v>
      </c>
      <c r="B19" s="579" t="str">
        <f>'7- Mapa Final'!B20</f>
        <v>Interés indebido en la supervisión de contratos</v>
      </c>
      <c r="C19" s="579" t="str">
        <f>'7- Mapa Final'!C20</f>
        <v>Actuaciones del servidor judicial en las cuales se evidencian intereses personales indebidos en la supervisión de los contratos que han sido celebrados por la Entidad, y se encuentran a su cargo.</v>
      </c>
      <c r="D19" s="581" t="str">
        <f>'7- Mapa Final'!J20</f>
        <v>Muy Baja - 1</v>
      </c>
      <c r="E19" s="583" t="str">
        <f>'7- Mapa Final'!K20</f>
        <v>Mayor - 4</v>
      </c>
      <c r="F19" s="585" t="str">
        <f>'7- Mapa Final'!M20</f>
        <v>Alto  - 4</v>
      </c>
      <c r="G19" s="403"/>
      <c r="H19" s="594"/>
      <c r="I19" s="594"/>
      <c r="J19" s="594"/>
      <c r="K19" s="594"/>
      <c r="L19" s="594"/>
      <c r="M19" s="60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8"/>
      <c r="B20" s="580"/>
      <c r="C20" s="580"/>
      <c r="D20" s="582"/>
      <c r="E20" s="584"/>
      <c r="F20" s="586"/>
      <c r="G20" s="404"/>
      <c r="H20" s="575"/>
      <c r="I20" s="575"/>
      <c r="J20" s="575"/>
      <c r="K20" s="575"/>
      <c r="L20" s="575"/>
      <c r="M20" s="60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8"/>
      <c r="B21" s="580"/>
      <c r="C21" s="580"/>
      <c r="D21" s="582"/>
      <c r="E21" s="584"/>
      <c r="F21" s="586"/>
      <c r="G21" s="404"/>
      <c r="H21" s="575"/>
      <c r="I21" s="575"/>
      <c r="J21" s="575"/>
      <c r="K21" s="575"/>
      <c r="L21" s="575"/>
      <c r="M21" s="60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8"/>
      <c r="B22" s="580"/>
      <c r="C22" s="580"/>
      <c r="D22" s="582"/>
      <c r="E22" s="584"/>
      <c r="F22" s="586"/>
      <c r="G22" s="404"/>
      <c r="H22" s="575"/>
      <c r="I22" s="575"/>
      <c r="J22" s="575"/>
      <c r="K22" s="575"/>
      <c r="L22" s="575"/>
      <c r="M22" s="60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78"/>
      <c r="B23" s="580"/>
      <c r="C23" s="580"/>
      <c r="D23" s="582"/>
      <c r="E23" s="584"/>
      <c r="F23" s="586"/>
      <c r="G23" s="404"/>
      <c r="H23" s="575"/>
      <c r="I23" s="575"/>
      <c r="J23" s="575"/>
      <c r="K23" s="575"/>
      <c r="L23" s="575"/>
      <c r="M23" s="60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78"/>
      <c r="B24" s="580"/>
      <c r="C24" s="580"/>
      <c r="D24" s="582"/>
      <c r="E24" s="584"/>
      <c r="F24" s="586"/>
      <c r="G24" s="404"/>
      <c r="H24" s="575"/>
      <c r="I24" s="575"/>
      <c r="J24" s="575"/>
      <c r="K24" s="575"/>
      <c r="L24" s="575"/>
      <c r="M24" s="608"/>
      <c r="N24" s="26"/>
      <c r="O24" s="26"/>
    </row>
    <row r="25" spans="1:169">
      <c r="A25" s="578"/>
      <c r="B25" s="580"/>
      <c r="C25" s="580"/>
      <c r="D25" s="582"/>
      <c r="E25" s="584"/>
      <c r="F25" s="586"/>
      <c r="G25" s="404"/>
      <c r="H25" s="575"/>
      <c r="I25" s="575"/>
      <c r="J25" s="575"/>
      <c r="K25" s="575"/>
      <c r="L25" s="575"/>
      <c r="M25" s="608"/>
      <c r="N25" s="26"/>
      <c r="O25" s="26"/>
    </row>
    <row r="26" spans="1:169">
      <c r="A26" s="578"/>
      <c r="B26" s="580"/>
      <c r="C26" s="580"/>
      <c r="D26" s="582"/>
      <c r="E26" s="584"/>
      <c r="F26" s="586"/>
      <c r="G26" s="404"/>
      <c r="H26" s="575"/>
      <c r="I26" s="575"/>
      <c r="J26" s="575"/>
      <c r="K26" s="575"/>
      <c r="L26" s="575"/>
      <c r="M26" s="608"/>
      <c r="N26" s="26"/>
      <c r="O26" s="26"/>
    </row>
    <row r="27" spans="1:169">
      <c r="A27" s="578"/>
      <c r="B27" s="580"/>
      <c r="C27" s="580"/>
      <c r="D27" s="582"/>
      <c r="E27" s="584"/>
      <c r="F27" s="586"/>
      <c r="G27" s="404"/>
      <c r="H27" s="575"/>
      <c r="I27" s="575"/>
      <c r="J27" s="575"/>
      <c r="K27" s="575"/>
      <c r="L27" s="575"/>
      <c r="M27" s="608"/>
      <c r="N27" s="26"/>
      <c r="O27" s="26"/>
    </row>
    <row r="28" spans="1:169" ht="15.75" thickBot="1">
      <c r="A28" s="578"/>
      <c r="B28" s="580"/>
      <c r="C28" s="580"/>
      <c r="D28" s="582"/>
      <c r="E28" s="584"/>
      <c r="F28" s="586"/>
      <c r="G28" s="404"/>
      <c r="H28" s="575"/>
      <c r="I28" s="575"/>
      <c r="J28" s="575"/>
      <c r="K28" s="575"/>
      <c r="L28" s="575"/>
      <c r="M28" s="608"/>
      <c r="N28" s="26"/>
      <c r="O28" s="26"/>
    </row>
    <row r="29" spans="1:169" s="18" customFormat="1" ht="12.75" customHeight="1">
      <c r="A29" s="577">
        <f>'7- Mapa Final'!A30</f>
        <v>3</v>
      </c>
      <c r="B29" s="579" t="str">
        <f>'7- Mapa Final'!B30</f>
        <v>Incumplimiento en el tramite de los siniestros desde el aviso del evento hasta el cierre del expediente del mismo.</v>
      </c>
      <c r="C29" s="579" t="str">
        <f>'7- Mapa Final'!C30</f>
        <v xml:space="preserve">Que no se cumplan los requisitos establecidos en el manual del Plan de seguros para el tramite de los siniestros derivando en perdidas mayores para la entidad </v>
      </c>
      <c r="D29" s="581" t="str">
        <f>'7- Mapa Final'!J30</f>
        <v>Muy Baja - 1</v>
      </c>
      <c r="E29" s="583" t="str">
        <f>'7- Mapa Final'!K30</f>
        <v>Moderado - 3</v>
      </c>
      <c r="F29" s="585" t="str">
        <f>'7- Mapa Final'!M30</f>
        <v>Moderado - 3</v>
      </c>
      <c r="G29" s="403"/>
      <c r="H29" s="594"/>
      <c r="I29" s="594"/>
      <c r="J29" s="594"/>
      <c r="K29" s="594"/>
      <c r="L29" s="594"/>
      <c r="M29" s="60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78"/>
      <c r="B30" s="580"/>
      <c r="C30" s="580"/>
      <c r="D30" s="582"/>
      <c r="E30" s="584"/>
      <c r="F30" s="586"/>
      <c r="G30" s="404"/>
      <c r="H30" s="575"/>
      <c r="I30" s="575"/>
      <c r="J30" s="575"/>
      <c r="K30" s="575"/>
      <c r="L30" s="575"/>
      <c r="M30" s="60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8"/>
      <c r="B31" s="580"/>
      <c r="C31" s="580"/>
      <c r="D31" s="582"/>
      <c r="E31" s="584"/>
      <c r="F31" s="586"/>
      <c r="G31" s="404"/>
      <c r="H31" s="575"/>
      <c r="I31" s="575"/>
      <c r="J31" s="575"/>
      <c r="K31" s="575"/>
      <c r="L31" s="575"/>
      <c r="M31" s="60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8"/>
      <c r="B32" s="580"/>
      <c r="C32" s="580"/>
      <c r="D32" s="582"/>
      <c r="E32" s="584"/>
      <c r="F32" s="586"/>
      <c r="G32" s="404"/>
      <c r="H32" s="575"/>
      <c r="I32" s="575"/>
      <c r="J32" s="575"/>
      <c r="K32" s="575"/>
      <c r="L32" s="575"/>
      <c r="M32" s="60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78"/>
      <c r="B33" s="580"/>
      <c r="C33" s="580"/>
      <c r="D33" s="582"/>
      <c r="E33" s="584"/>
      <c r="F33" s="586"/>
      <c r="G33" s="404"/>
      <c r="H33" s="575"/>
      <c r="I33" s="575"/>
      <c r="J33" s="575"/>
      <c r="K33" s="575"/>
      <c r="L33" s="575"/>
      <c r="M33" s="60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78"/>
      <c r="B34" s="580"/>
      <c r="C34" s="580"/>
      <c r="D34" s="582"/>
      <c r="E34" s="584"/>
      <c r="F34" s="586"/>
      <c r="G34" s="404"/>
      <c r="H34" s="575"/>
      <c r="I34" s="575"/>
      <c r="J34" s="575"/>
      <c r="K34" s="575"/>
      <c r="L34" s="575"/>
      <c r="M34" s="608"/>
      <c r="N34" s="26"/>
      <c r="O34" s="26"/>
    </row>
    <row r="35" spans="1:169">
      <c r="A35" s="578"/>
      <c r="B35" s="580"/>
      <c r="C35" s="580"/>
      <c r="D35" s="582"/>
      <c r="E35" s="584"/>
      <c r="F35" s="586"/>
      <c r="G35" s="404"/>
      <c r="H35" s="575"/>
      <c r="I35" s="575"/>
      <c r="J35" s="575"/>
      <c r="K35" s="575"/>
      <c r="L35" s="575"/>
      <c r="M35" s="608"/>
      <c r="N35" s="26"/>
      <c r="O35" s="26"/>
    </row>
    <row r="36" spans="1:169">
      <c r="A36" s="578"/>
      <c r="B36" s="580"/>
      <c r="C36" s="580"/>
      <c r="D36" s="582"/>
      <c r="E36" s="584"/>
      <c r="F36" s="586"/>
      <c r="G36" s="404"/>
      <c r="H36" s="575"/>
      <c r="I36" s="575"/>
      <c r="J36" s="575"/>
      <c r="K36" s="575"/>
      <c r="L36" s="575"/>
      <c r="M36" s="608"/>
      <c r="N36" s="26"/>
      <c r="O36" s="26"/>
    </row>
    <row r="37" spans="1:169">
      <c r="A37" s="578"/>
      <c r="B37" s="580"/>
      <c r="C37" s="580"/>
      <c r="D37" s="582"/>
      <c r="E37" s="584"/>
      <c r="F37" s="586"/>
      <c r="G37" s="404"/>
      <c r="H37" s="575"/>
      <c r="I37" s="575"/>
      <c r="J37" s="575"/>
      <c r="K37" s="575"/>
      <c r="L37" s="575"/>
      <c r="M37" s="608"/>
      <c r="N37" s="26"/>
      <c r="O37" s="26"/>
    </row>
    <row r="38" spans="1:169" ht="15.75" thickBot="1">
      <c r="A38" s="578"/>
      <c r="B38" s="580"/>
      <c r="C38" s="580"/>
      <c r="D38" s="582"/>
      <c r="E38" s="584"/>
      <c r="F38" s="586"/>
      <c r="G38" s="404"/>
      <c r="H38" s="575"/>
      <c r="I38" s="575"/>
      <c r="J38" s="575"/>
      <c r="K38" s="575"/>
      <c r="L38" s="575"/>
      <c r="M38" s="608"/>
      <c r="N38" s="26"/>
      <c r="O38" s="26"/>
    </row>
    <row r="39" spans="1:169" s="18" customFormat="1" ht="12.75" customHeight="1">
      <c r="A39" s="577">
        <f>'7- Mapa Final'!A40</f>
        <v>4</v>
      </c>
      <c r="B39" s="579" t="str">
        <f>'7- Mapa Final'!B40</f>
        <v>Perdida parcial o total de la información</v>
      </c>
      <c r="C39" s="579"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81" t="str">
        <f>'7- Mapa Final'!J40</f>
        <v>Muy Baja - 1</v>
      </c>
      <c r="E39" s="583" t="str">
        <f>'7- Mapa Final'!K40</f>
        <v>Moderado - 3</v>
      </c>
      <c r="F39" s="585" t="str">
        <f>'7- Mapa Final'!M40</f>
        <v>Moderado - 3</v>
      </c>
      <c r="G39" s="403"/>
      <c r="H39" s="594"/>
      <c r="I39" s="594"/>
      <c r="J39" s="594"/>
      <c r="K39" s="594"/>
      <c r="L39" s="594"/>
      <c r="M39" s="60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78"/>
      <c r="B40" s="580"/>
      <c r="C40" s="580"/>
      <c r="D40" s="582"/>
      <c r="E40" s="584"/>
      <c r="F40" s="586"/>
      <c r="G40" s="404"/>
      <c r="H40" s="575"/>
      <c r="I40" s="575"/>
      <c r="J40" s="575"/>
      <c r="K40" s="575"/>
      <c r="L40" s="575"/>
      <c r="M40" s="60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8"/>
      <c r="B41" s="580"/>
      <c r="C41" s="580"/>
      <c r="D41" s="582"/>
      <c r="E41" s="584"/>
      <c r="F41" s="586"/>
      <c r="G41" s="404"/>
      <c r="H41" s="575"/>
      <c r="I41" s="575"/>
      <c r="J41" s="575"/>
      <c r="K41" s="575"/>
      <c r="L41" s="575"/>
      <c r="M41" s="60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8"/>
      <c r="B42" s="580"/>
      <c r="C42" s="580"/>
      <c r="D42" s="582"/>
      <c r="E42" s="584"/>
      <c r="F42" s="586"/>
      <c r="G42" s="404"/>
      <c r="H42" s="575"/>
      <c r="I42" s="575"/>
      <c r="J42" s="575"/>
      <c r="K42" s="575"/>
      <c r="L42" s="575"/>
      <c r="M42" s="60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78"/>
      <c r="B43" s="580"/>
      <c r="C43" s="580"/>
      <c r="D43" s="582"/>
      <c r="E43" s="584"/>
      <c r="F43" s="586"/>
      <c r="G43" s="404"/>
      <c r="H43" s="575"/>
      <c r="I43" s="575"/>
      <c r="J43" s="575"/>
      <c r="K43" s="575"/>
      <c r="L43" s="575"/>
      <c r="M43" s="60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78"/>
      <c r="B44" s="580"/>
      <c r="C44" s="580"/>
      <c r="D44" s="582"/>
      <c r="E44" s="584"/>
      <c r="F44" s="586"/>
      <c r="G44" s="404"/>
      <c r="H44" s="575"/>
      <c r="I44" s="575"/>
      <c r="J44" s="575"/>
      <c r="K44" s="575"/>
      <c r="L44" s="575"/>
      <c r="M44" s="608"/>
      <c r="N44" s="26"/>
      <c r="O44" s="26"/>
    </row>
    <row r="45" spans="1:169">
      <c r="A45" s="578"/>
      <c r="B45" s="580"/>
      <c r="C45" s="580"/>
      <c r="D45" s="582"/>
      <c r="E45" s="584"/>
      <c r="F45" s="586"/>
      <c r="G45" s="404"/>
      <c r="H45" s="575"/>
      <c r="I45" s="575"/>
      <c r="J45" s="575"/>
      <c r="K45" s="575"/>
      <c r="L45" s="575"/>
      <c r="M45" s="608"/>
      <c r="N45" s="26"/>
      <c r="O45" s="26"/>
    </row>
    <row r="46" spans="1:169">
      <c r="A46" s="578"/>
      <c r="B46" s="580"/>
      <c r="C46" s="580"/>
      <c r="D46" s="582"/>
      <c r="E46" s="584"/>
      <c r="F46" s="586"/>
      <c r="G46" s="404"/>
      <c r="H46" s="575"/>
      <c r="I46" s="575"/>
      <c r="J46" s="575"/>
      <c r="K46" s="575"/>
      <c r="L46" s="575"/>
      <c r="M46" s="608"/>
      <c r="N46" s="26"/>
      <c r="O46" s="26"/>
    </row>
    <row r="47" spans="1:169">
      <c r="A47" s="578"/>
      <c r="B47" s="580"/>
      <c r="C47" s="580"/>
      <c r="D47" s="582"/>
      <c r="E47" s="584"/>
      <c r="F47" s="586"/>
      <c r="G47" s="404"/>
      <c r="H47" s="575"/>
      <c r="I47" s="575"/>
      <c r="J47" s="575"/>
      <c r="K47" s="575"/>
      <c r="L47" s="575"/>
      <c r="M47" s="608"/>
      <c r="N47" s="26"/>
      <c r="O47" s="26"/>
    </row>
    <row r="48" spans="1:169" ht="15.75" thickBot="1">
      <c r="A48" s="578"/>
      <c r="B48" s="580"/>
      <c r="C48" s="580"/>
      <c r="D48" s="582"/>
      <c r="E48" s="584"/>
      <c r="F48" s="586"/>
      <c r="G48" s="404"/>
      <c r="H48" s="575"/>
      <c r="I48" s="575"/>
      <c r="J48" s="575"/>
      <c r="K48" s="575"/>
      <c r="L48" s="575"/>
      <c r="M48" s="608"/>
      <c r="N48" s="26"/>
      <c r="O48" s="26"/>
    </row>
    <row r="49" spans="1:169" s="18" customFormat="1" ht="12.75" customHeight="1">
      <c r="A49" s="577">
        <f>'7- Mapa Final'!A50</f>
        <v>5</v>
      </c>
      <c r="B49" s="579" t="str">
        <f>'7- Mapa Final'!B50</f>
        <v>Suspensión de los Servicios Públicos Domiciliarios y/o de Telefonía Móvil Celular (TMC)</v>
      </c>
      <c r="C49" s="579" t="str">
        <f>'7- Mapa Final'!C50</f>
        <v>Pérdida de los beneficios obtenidos mediante el uso de los Servicios Públicos domiciliarios y Servicios TMC.</v>
      </c>
      <c r="D49" s="581" t="str">
        <f>'7- Mapa Final'!J50</f>
        <v>Muy Baja - 1</v>
      </c>
      <c r="E49" s="583" t="str">
        <f>'7- Mapa Final'!K50</f>
        <v>Moderado - 3</v>
      </c>
      <c r="F49" s="585" t="str">
        <f>'7- Mapa Final'!M50</f>
        <v>Moderado - 3</v>
      </c>
      <c r="G49" s="403"/>
      <c r="H49" s="594"/>
      <c r="I49" s="594"/>
      <c r="J49" s="594"/>
      <c r="K49" s="594"/>
      <c r="L49" s="594"/>
      <c r="M49" s="60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78"/>
      <c r="B50" s="580"/>
      <c r="C50" s="580"/>
      <c r="D50" s="582"/>
      <c r="E50" s="584"/>
      <c r="F50" s="586"/>
      <c r="G50" s="404"/>
      <c r="H50" s="575"/>
      <c r="I50" s="575"/>
      <c r="J50" s="575"/>
      <c r="K50" s="575"/>
      <c r="L50" s="575"/>
      <c r="M50" s="60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8"/>
      <c r="B51" s="580"/>
      <c r="C51" s="580"/>
      <c r="D51" s="582"/>
      <c r="E51" s="584"/>
      <c r="F51" s="586"/>
      <c r="G51" s="404"/>
      <c r="H51" s="575"/>
      <c r="I51" s="575"/>
      <c r="J51" s="575"/>
      <c r="K51" s="575"/>
      <c r="L51" s="575"/>
      <c r="M51" s="60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8"/>
      <c r="B52" s="580"/>
      <c r="C52" s="580"/>
      <c r="D52" s="582"/>
      <c r="E52" s="584"/>
      <c r="F52" s="586"/>
      <c r="G52" s="404"/>
      <c r="H52" s="575"/>
      <c r="I52" s="575"/>
      <c r="J52" s="575"/>
      <c r="K52" s="575"/>
      <c r="L52" s="575"/>
      <c r="M52" s="60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78"/>
      <c r="B53" s="580"/>
      <c r="C53" s="580"/>
      <c r="D53" s="582"/>
      <c r="E53" s="584"/>
      <c r="F53" s="586"/>
      <c r="G53" s="404"/>
      <c r="H53" s="575"/>
      <c r="I53" s="575"/>
      <c r="J53" s="575"/>
      <c r="K53" s="575"/>
      <c r="L53" s="575"/>
      <c r="M53" s="60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78"/>
      <c r="B54" s="580"/>
      <c r="C54" s="580"/>
      <c r="D54" s="582"/>
      <c r="E54" s="584"/>
      <c r="F54" s="586"/>
      <c r="G54" s="404"/>
      <c r="H54" s="575"/>
      <c r="I54" s="575"/>
      <c r="J54" s="575"/>
      <c r="K54" s="575"/>
      <c r="L54" s="575"/>
      <c r="M54" s="608"/>
      <c r="N54" s="26"/>
      <c r="O54" s="26"/>
    </row>
    <row r="55" spans="1:169">
      <c r="A55" s="578"/>
      <c r="B55" s="580"/>
      <c r="C55" s="580"/>
      <c r="D55" s="582"/>
      <c r="E55" s="584"/>
      <c r="F55" s="586"/>
      <c r="G55" s="404"/>
      <c r="H55" s="575"/>
      <c r="I55" s="575"/>
      <c r="J55" s="575"/>
      <c r="K55" s="575"/>
      <c r="L55" s="575"/>
      <c r="M55" s="608"/>
      <c r="N55" s="26"/>
      <c r="O55" s="26"/>
    </row>
    <row r="56" spans="1:169">
      <c r="A56" s="578"/>
      <c r="B56" s="580"/>
      <c r="C56" s="580"/>
      <c r="D56" s="582"/>
      <c r="E56" s="584"/>
      <c r="F56" s="586"/>
      <c r="G56" s="404"/>
      <c r="H56" s="575"/>
      <c r="I56" s="575"/>
      <c r="J56" s="575"/>
      <c r="K56" s="575"/>
      <c r="L56" s="575"/>
      <c r="M56" s="608"/>
      <c r="N56" s="26"/>
      <c r="O56" s="26"/>
    </row>
    <row r="57" spans="1:169">
      <c r="A57" s="578"/>
      <c r="B57" s="580"/>
      <c r="C57" s="580"/>
      <c r="D57" s="582"/>
      <c r="E57" s="584"/>
      <c r="F57" s="586"/>
      <c r="G57" s="404"/>
      <c r="H57" s="575"/>
      <c r="I57" s="575"/>
      <c r="J57" s="575"/>
      <c r="K57" s="575"/>
      <c r="L57" s="575"/>
      <c r="M57" s="608"/>
      <c r="N57" s="26"/>
      <c r="O57" s="26"/>
    </row>
    <row r="58" spans="1:169" ht="15.75" thickBot="1">
      <c r="A58" s="578"/>
      <c r="B58" s="580"/>
      <c r="C58" s="580"/>
      <c r="D58" s="582"/>
      <c r="E58" s="584"/>
      <c r="F58" s="586"/>
      <c r="G58" s="404"/>
      <c r="H58" s="575"/>
      <c r="I58" s="575"/>
      <c r="J58" s="575"/>
      <c r="K58" s="575"/>
      <c r="L58" s="575"/>
      <c r="M58" s="608"/>
      <c r="N58" s="26"/>
      <c r="O58" s="26"/>
    </row>
    <row r="59" spans="1:169" s="18" customFormat="1" ht="12.75" customHeight="1">
      <c r="A59" s="577">
        <f>'7- Mapa Final'!A60</f>
        <v>6</v>
      </c>
      <c r="B59" s="579" t="str">
        <f>'7- Mapa Final'!B60</f>
        <v>Tener registros desactualizados del parque automotor de la Rama Judicial (Hojas de vida de los vehículos, reporte de novedades) y/o pérdida de la información anéxa documentada.</v>
      </c>
      <c r="C59" s="579" t="str">
        <f>'7- Mapa Final'!C60</f>
        <v>Falta de información para realizar seguimiento en términos de cumplimiento, detección y análisis de las novedades de los vehículos.</v>
      </c>
      <c r="D59" s="581" t="str">
        <f>'7- Mapa Final'!J60</f>
        <v>Muy Baja - 1</v>
      </c>
      <c r="E59" s="583" t="str">
        <f>'7- Mapa Final'!K60</f>
        <v>Leve - 1</v>
      </c>
      <c r="F59" s="585" t="str">
        <f>'7- Mapa Final'!M60</f>
        <v>Bajo - 1</v>
      </c>
      <c r="G59" s="403"/>
      <c r="H59" s="594"/>
      <c r="I59" s="594"/>
      <c r="J59" s="594"/>
      <c r="K59" s="594"/>
      <c r="L59" s="594"/>
      <c r="M59" s="60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78"/>
      <c r="B60" s="580"/>
      <c r="C60" s="580"/>
      <c r="D60" s="582"/>
      <c r="E60" s="584"/>
      <c r="F60" s="586"/>
      <c r="G60" s="404"/>
      <c r="H60" s="575"/>
      <c r="I60" s="575"/>
      <c r="J60" s="575"/>
      <c r="K60" s="575"/>
      <c r="L60" s="575"/>
      <c r="M60" s="60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8"/>
      <c r="B61" s="580"/>
      <c r="C61" s="580"/>
      <c r="D61" s="582"/>
      <c r="E61" s="584"/>
      <c r="F61" s="586"/>
      <c r="G61" s="404"/>
      <c r="H61" s="575"/>
      <c r="I61" s="575"/>
      <c r="J61" s="575"/>
      <c r="K61" s="575"/>
      <c r="L61" s="575"/>
      <c r="M61" s="60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8"/>
      <c r="B62" s="580"/>
      <c r="C62" s="580"/>
      <c r="D62" s="582"/>
      <c r="E62" s="584"/>
      <c r="F62" s="586"/>
      <c r="G62" s="404"/>
      <c r="H62" s="575"/>
      <c r="I62" s="575"/>
      <c r="J62" s="575"/>
      <c r="K62" s="575"/>
      <c r="L62" s="575"/>
      <c r="M62" s="60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78"/>
      <c r="B63" s="580"/>
      <c r="C63" s="580"/>
      <c r="D63" s="582"/>
      <c r="E63" s="584"/>
      <c r="F63" s="586"/>
      <c r="G63" s="404"/>
      <c r="H63" s="575"/>
      <c r="I63" s="575"/>
      <c r="J63" s="575"/>
      <c r="K63" s="575"/>
      <c r="L63" s="575"/>
      <c r="M63" s="60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78"/>
      <c r="B64" s="580"/>
      <c r="C64" s="580"/>
      <c r="D64" s="582"/>
      <c r="E64" s="584"/>
      <c r="F64" s="586"/>
      <c r="G64" s="404"/>
      <c r="H64" s="575"/>
      <c r="I64" s="575"/>
      <c r="J64" s="575"/>
      <c r="K64" s="575"/>
      <c r="L64" s="575"/>
      <c r="M64" s="608"/>
      <c r="N64" s="26"/>
      <c r="O64" s="26"/>
    </row>
    <row r="65" spans="1:169">
      <c r="A65" s="578"/>
      <c r="B65" s="580"/>
      <c r="C65" s="580"/>
      <c r="D65" s="582"/>
      <c r="E65" s="584"/>
      <c r="F65" s="586"/>
      <c r="G65" s="404"/>
      <c r="H65" s="575"/>
      <c r="I65" s="575"/>
      <c r="J65" s="575"/>
      <c r="K65" s="575"/>
      <c r="L65" s="575"/>
      <c r="M65" s="608"/>
      <c r="N65" s="26"/>
      <c r="O65" s="26"/>
    </row>
    <row r="66" spans="1:169">
      <c r="A66" s="578"/>
      <c r="B66" s="580"/>
      <c r="C66" s="580"/>
      <c r="D66" s="582"/>
      <c r="E66" s="584"/>
      <c r="F66" s="586"/>
      <c r="G66" s="404"/>
      <c r="H66" s="575"/>
      <c r="I66" s="575"/>
      <c r="J66" s="575"/>
      <c r="K66" s="575"/>
      <c r="L66" s="575"/>
      <c r="M66" s="608"/>
      <c r="N66" s="26"/>
      <c r="O66" s="26"/>
    </row>
    <row r="67" spans="1:169">
      <c r="A67" s="578"/>
      <c r="B67" s="580"/>
      <c r="C67" s="580"/>
      <c r="D67" s="582"/>
      <c r="E67" s="584"/>
      <c r="F67" s="586"/>
      <c r="G67" s="404"/>
      <c r="H67" s="575"/>
      <c r="I67" s="575"/>
      <c r="J67" s="575"/>
      <c r="K67" s="575"/>
      <c r="L67" s="575"/>
      <c r="M67" s="608"/>
      <c r="N67" s="26"/>
      <c r="O67" s="26"/>
    </row>
    <row r="68" spans="1:169" ht="15.75" thickBot="1">
      <c r="A68" s="578"/>
      <c r="B68" s="580"/>
      <c r="C68" s="580"/>
      <c r="D68" s="582"/>
      <c r="E68" s="584"/>
      <c r="F68" s="586"/>
      <c r="G68" s="404"/>
      <c r="H68" s="575"/>
      <c r="I68" s="575"/>
      <c r="J68" s="575"/>
      <c r="K68" s="575"/>
      <c r="L68" s="575"/>
      <c r="M68" s="608"/>
      <c r="N68" s="26"/>
      <c r="O68" s="26"/>
    </row>
    <row r="69" spans="1:169" s="18" customFormat="1" ht="12.75" customHeight="1">
      <c r="A69" s="577">
        <f>'7- Mapa Final'!A70</f>
        <v>7</v>
      </c>
      <c r="B69" s="579" t="str">
        <f>'7- Mapa Final'!B70</f>
        <v>Afectación de los aspectos ambientales</v>
      </c>
      <c r="C69" s="579" t="str">
        <f>'7- Mapa Final'!C70</f>
        <v>Falta de información para que los desarrollos administrativos incluyan los enfoques ambientales.</v>
      </c>
      <c r="D69" s="581" t="str">
        <f>'7- Mapa Final'!J70</f>
        <v>Muy Baja - 1</v>
      </c>
      <c r="E69" s="583" t="str">
        <f>'7- Mapa Final'!K70</f>
        <v>Moderado - 3</v>
      </c>
      <c r="F69" s="585" t="str">
        <f>'7- Mapa Final'!M70</f>
        <v>Moderado - 3</v>
      </c>
      <c r="G69" s="403"/>
      <c r="H69" s="594"/>
      <c r="I69" s="594"/>
      <c r="J69" s="594"/>
      <c r="K69" s="594"/>
      <c r="L69" s="594"/>
      <c r="M69" s="607"/>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78"/>
      <c r="B70" s="580"/>
      <c r="C70" s="580"/>
      <c r="D70" s="582"/>
      <c r="E70" s="584"/>
      <c r="F70" s="586"/>
      <c r="G70" s="404"/>
      <c r="H70" s="575"/>
      <c r="I70" s="575"/>
      <c r="J70" s="575"/>
      <c r="K70" s="575"/>
      <c r="L70" s="575"/>
      <c r="M70" s="608"/>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8"/>
      <c r="B71" s="580"/>
      <c r="C71" s="580"/>
      <c r="D71" s="582"/>
      <c r="E71" s="584"/>
      <c r="F71" s="586"/>
      <c r="G71" s="404"/>
      <c r="H71" s="575"/>
      <c r="I71" s="575"/>
      <c r="J71" s="575"/>
      <c r="K71" s="575"/>
      <c r="L71" s="575"/>
      <c r="M71" s="608"/>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8"/>
      <c r="B72" s="580"/>
      <c r="C72" s="580"/>
      <c r="D72" s="582"/>
      <c r="E72" s="584"/>
      <c r="F72" s="586"/>
      <c r="G72" s="404"/>
      <c r="H72" s="575"/>
      <c r="I72" s="575"/>
      <c r="J72" s="575"/>
      <c r="K72" s="575"/>
      <c r="L72" s="575"/>
      <c r="M72" s="608"/>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78"/>
      <c r="B73" s="580"/>
      <c r="C73" s="580"/>
      <c r="D73" s="582"/>
      <c r="E73" s="584"/>
      <c r="F73" s="586"/>
      <c r="G73" s="404"/>
      <c r="H73" s="575"/>
      <c r="I73" s="575"/>
      <c r="J73" s="575"/>
      <c r="K73" s="575"/>
      <c r="L73" s="575"/>
      <c r="M73" s="608"/>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78"/>
      <c r="B74" s="580"/>
      <c r="C74" s="580"/>
      <c r="D74" s="582"/>
      <c r="E74" s="584"/>
      <c r="F74" s="586"/>
      <c r="G74" s="404"/>
      <c r="H74" s="575"/>
      <c r="I74" s="575"/>
      <c r="J74" s="575"/>
      <c r="K74" s="575"/>
      <c r="L74" s="575"/>
      <c r="M74" s="608"/>
      <c r="N74" s="26"/>
      <c r="O74" s="26"/>
    </row>
    <row r="75" spans="1:169">
      <c r="A75" s="578"/>
      <c r="B75" s="580"/>
      <c r="C75" s="580"/>
      <c r="D75" s="582"/>
      <c r="E75" s="584"/>
      <c r="F75" s="586"/>
      <c r="G75" s="404"/>
      <c r="H75" s="575"/>
      <c r="I75" s="575"/>
      <c r="J75" s="575"/>
      <c r="K75" s="575"/>
      <c r="L75" s="575"/>
      <c r="M75" s="608"/>
      <c r="N75" s="26"/>
      <c r="O75" s="26"/>
    </row>
    <row r="76" spans="1:169">
      <c r="A76" s="578"/>
      <c r="B76" s="580"/>
      <c r="C76" s="580"/>
      <c r="D76" s="582"/>
      <c r="E76" s="584"/>
      <c r="F76" s="586"/>
      <c r="G76" s="404"/>
      <c r="H76" s="575"/>
      <c r="I76" s="575"/>
      <c r="J76" s="575"/>
      <c r="K76" s="575"/>
      <c r="L76" s="575"/>
      <c r="M76" s="608"/>
      <c r="N76" s="26"/>
      <c r="O76" s="26"/>
    </row>
    <row r="77" spans="1:169">
      <c r="A77" s="578"/>
      <c r="B77" s="580"/>
      <c r="C77" s="580"/>
      <c r="D77" s="582"/>
      <c r="E77" s="584"/>
      <c r="F77" s="586"/>
      <c r="G77" s="404"/>
      <c r="H77" s="575"/>
      <c r="I77" s="575"/>
      <c r="J77" s="575"/>
      <c r="K77" s="575"/>
      <c r="L77" s="575"/>
      <c r="M77" s="608"/>
      <c r="N77" s="26"/>
      <c r="O77" s="26"/>
    </row>
    <row r="78" spans="1:169" ht="15.75" thickBot="1">
      <c r="A78" s="578"/>
      <c r="B78" s="580"/>
      <c r="C78" s="580"/>
      <c r="D78" s="582"/>
      <c r="E78" s="584"/>
      <c r="F78" s="586"/>
      <c r="G78" s="404"/>
      <c r="H78" s="575"/>
      <c r="I78" s="575"/>
      <c r="J78" s="575"/>
      <c r="K78" s="575"/>
      <c r="L78" s="575"/>
      <c r="M78" s="608"/>
      <c r="N78" s="26"/>
      <c r="O78" s="26"/>
    </row>
    <row r="79" spans="1:169" ht="15" customHeight="1">
      <c r="A79" s="577">
        <f>'7- Mapa Final'!A80</f>
        <v>8</v>
      </c>
      <c r="B79" s="579" t="str">
        <f>'7- Mapa Final'!B80</f>
        <v>Incendio dentro de la edificación</v>
      </c>
      <c r="C79" s="579"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81" t="str">
        <f>'7- Mapa Final'!J80</f>
        <v>Muy Baja - 1</v>
      </c>
      <c r="E79" s="583" t="str">
        <f>'7- Mapa Final'!K80</f>
        <v>Catastrófico - 5</v>
      </c>
      <c r="F79" s="585" t="str">
        <f>'7- Mapa Final'!M80</f>
        <v>Extremo - 5</v>
      </c>
      <c r="G79" s="403"/>
      <c r="H79" s="594"/>
      <c r="I79" s="594"/>
      <c r="J79" s="594"/>
      <c r="K79" s="594"/>
      <c r="L79" s="594"/>
      <c r="M79" s="607"/>
    </row>
    <row r="80" spans="1:169">
      <c r="A80" s="578"/>
      <c r="B80" s="580"/>
      <c r="C80" s="580"/>
      <c r="D80" s="582"/>
      <c r="E80" s="584"/>
      <c r="F80" s="586"/>
      <c r="G80" s="404"/>
      <c r="H80" s="575"/>
      <c r="I80" s="575"/>
      <c r="J80" s="575"/>
      <c r="K80" s="575"/>
      <c r="L80" s="575"/>
      <c r="M80" s="608"/>
    </row>
    <row r="81" spans="1:13">
      <c r="A81" s="578"/>
      <c r="B81" s="580"/>
      <c r="C81" s="580"/>
      <c r="D81" s="582"/>
      <c r="E81" s="584"/>
      <c r="F81" s="586"/>
      <c r="G81" s="404"/>
      <c r="H81" s="575"/>
      <c r="I81" s="575"/>
      <c r="J81" s="575"/>
      <c r="K81" s="575"/>
      <c r="L81" s="575"/>
      <c r="M81" s="608"/>
    </row>
    <row r="82" spans="1:13">
      <c r="A82" s="578"/>
      <c r="B82" s="580"/>
      <c r="C82" s="580"/>
      <c r="D82" s="582"/>
      <c r="E82" s="584"/>
      <c r="F82" s="586"/>
      <c r="G82" s="404"/>
      <c r="H82" s="575"/>
      <c r="I82" s="575"/>
      <c r="J82" s="575"/>
      <c r="K82" s="575"/>
      <c r="L82" s="575"/>
      <c r="M82" s="608"/>
    </row>
    <row r="83" spans="1:13">
      <c r="A83" s="578"/>
      <c r="B83" s="580"/>
      <c r="C83" s="580"/>
      <c r="D83" s="582"/>
      <c r="E83" s="584"/>
      <c r="F83" s="586"/>
      <c r="G83" s="404"/>
      <c r="H83" s="575"/>
      <c r="I83" s="575"/>
      <c r="J83" s="575"/>
      <c r="K83" s="575"/>
      <c r="L83" s="575"/>
      <c r="M83" s="608"/>
    </row>
    <row r="84" spans="1:13">
      <c r="A84" s="578"/>
      <c r="B84" s="580"/>
      <c r="C84" s="580"/>
      <c r="D84" s="582"/>
      <c r="E84" s="584"/>
      <c r="F84" s="586"/>
      <c r="G84" s="404"/>
      <c r="H84" s="575"/>
      <c r="I84" s="575"/>
      <c r="J84" s="575"/>
      <c r="K84" s="575"/>
      <c r="L84" s="575"/>
      <c r="M84" s="608"/>
    </row>
    <row r="85" spans="1:13">
      <c r="A85" s="578"/>
      <c r="B85" s="580"/>
      <c r="C85" s="580"/>
      <c r="D85" s="582"/>
      <c r="E85" s="584"/>
      <c r="F85" s="586"/>
      <c r="G85" s="404"/>
      <c r="H85" s="575"/>
      <c r="I85" s="575"/>
      <c r="J85" s="575"/>
      <c r="K85" s="575"/>
      <c r="L85" s="575"/>
      <c r="M85" s="608"/>
    </row>
    <row r="86" spans="1:13">
      <c r="A86" s="578"/>
      <c r="B86" s="580"/>
      <c r="C86" s="580"/>
      <c r="D86" s="582"/>
      <c r="E86" s="584"/>
      <c r="F86" s="586"/>
      <c r="G86" s="404"/>
      <c r="H86" s="575"/>
      <c r="I86" s="575"/>
      <c r="J86" s="575"/>
      <c r="K86" s="575"/>
      <c r="L86" s="575"/>
      <c r="M86" s="608"/>
    </row>
    <row r="87" spans="1:13">
      <c r="A87" s="578"/>
      <c r="B87" s="580"/>
      <c r="C87" s="580"/>
      <c r="D87" s="582"/>
      <c r="E87" s="584"/>
      <c r="F87" s="586"/>
      <c r="G87" s="404"/>
      <c r="H87" s="575"/>
      <c r="I87" s="575"/>
      <c r="J87" s="575"/>
      <c r="K87" s="575"/>
      <c r="L87" s="575"/>
      <c r="M87" s="608"/>
    </row>
    <row r="88" spans="1:13" ht="15.75" thickBot="1">
      <c r="A88" s="578"/>
      <c r="B88" s="580"/>
      <c r="C88" s="580"/>
      <c r="D88" s="582"/>
      <c r="E88" s="584"/>
      <c r="F88" s="586"/>
      <c r="G88" s="404"/>
      <c r="H88" s="575"/>
      <c r="I88" s="575"/>
      <c r="J88" s="575"/>
      <c r="K88" s="575"/>
      <c r="L88" s="575"/>
      <c r="M88" s="608"/>
    </row>
    <row r="89" spans="1:13" ht="15" customHeight="1">
      <c r="A89" s="577">
        <f>'7- Mapa Final'!A90</f>
        <v>9</v>
      </c>
      <c r="B89" s="579" t="str">
        <f>'7- Mapa Final'!B90</f>
        <v>Inundación dentro de la edificación</v>
      </c>
      <c r="C89" s="579"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81" t="str">
        <f>'7- Mapa Final'!J90</f>
        <v>Muy Baja - 1</v>
      </c>
      <c r="E89" s="583" t="str">
        <f>'7- Mapa Final'!K90</f>
        <v>Moderado - 3</v>
      </c>
      <c r="F89" s="585" t="str">
        <f>'7- Mapa Final'!M90</f>
        <v>Moderado - 3</v>
      </c>
      <c r="G89" s="403"/>
      <c r="H89" s="594"/>
      <c r="I89" s="594"/>
      <c r="J89" s="594"/>
      <c r="K89" s="594"/>
      <c r="L89" s="594"/>
      <c r="M89" s="607"/>
    </row>
    <row r="90" spans="1:13">
      <c r="A90" s="578"/>
      <c r="B90" s="580"/>
      <c r="C90" s="580"/>
      <c r="D90" s="582"/>
      <c r="E90" s="584"/>
      <c r="F90" s="586"/>
      <c r="G90" s="404"/>
      <c r="H90" s="575"/>
      <c r="I90" s="575"/>
      <c r="J90" s="575"/>
      <c r="K90" s="575"/>
      <c r="L90" s="575"/>
      <c r="M90" s="608"/>
    </row>
    <row r="91" spans="1:13">
      <c r="A91" s="578"/>
      <c r="B91" s="580"/>
      <c r="C91" s="580"/>
      <c r="D91" s="582"/>
      <c r="E91" s="584"/>
      <c r="F91" s="586"/>
      <c r="G91" s="404"/>
      <c r="H91" s="575"/>
      <c r="I91" s="575"/>
      <c r="J91" s="575"/>
      <c r="K91" s="575"/>
      <c r="L91" s="575"/>
      <c r="M91" s="608"/>
    </row>
    <row r="92" spans="1:13">
      <c r="A92" s="578"/>
      <c r="B92" s="580"/>
      <c r="C92" s="580"/>
      <c r="D92" s="582"/>
      <c r="E92" s="584"/>
      <c r="F92" s="586"/>
      <c r="G92" s="404"/>
      <c r="H92" s="575"/>
      <c r="I92" s="575"/>
      <c r="J92" s="575"/>
      <c r="K92" s="575"/>
      <c r="L92" s="575"/>
      <c r="M92" s="608"/>
    </row>
    <row r="93" spans="1:13">
      <c r="A93" s="578"/>
      <c r="B93" s="580"/>
      <c r="C93" s="580"/>
      <c r="D93" s="582"/>
      <c r="E93" s="584"/>
      <c r="F93" s="586"/>
      <c r="G93" s="404"/>
      <c r="H93" s="575"/>
      <c r="I93" s="575"/>
      <c r="J93" s="575"/>
      <c r="K93" s="575"/>
      <c r="L93" s="575"/>
      <c r="M93" s="608"/>
    </row>
    <row r="94" spans="1:13">
      <c r="A94" s="578"/>
      <c r="B94" s="580"/>
      <c r="C94" s="580"/>
      <c r="D94" s="582"/>
      <c r="E94" s="584"/>
      <c r="F94" s="586"/>
      <c r="G94" s="404"/>
      <c r="H94" s="575"/>
      <c r="I94" s="575"/>
      <c r="J94" s="575"/>
      <c r="K94" s="575"/>
      <c r="L94" s="575"/>
      <c r="M94" s="608"/>
    </row>
    <row r="95" spans="1:13">
      <c r="A95" s="578"/>
      <c r="B95" s="580"/>
      <c r="C95" s="580"/>
      <c r="D95" s="582"/>
      <c r="E95" s="584"/>
      <c r="F95" s="586"/>
      <c r="G95" s="404"/>
      <c r="H95" s="575"/>
      <c r="I95" s="575"/>
      <c r="J95" s="575"/>
      <c r="K95" s="575"/>
      <c r="L95" s="575"/>
      <c r="M95" s="608"/>
    </row>
    <row r="96" spans="1:13">
      <c r="A96" s="578"/>
      <c r="B96" s="580"/>
      <c r="C96" s="580"/>
      <c r="D96" s="582"/>
      <c r="E96" s="584"/>
      <c r="F96" s="586"/>
      <c r="G96" s="404"/>
      <c r="H96" s="575"/>
      <c r="I96" s="575"/>
      <c r="J96" s="575"/>
      <c r="K96" s="575"/>
      <c r="L96" s="575"/>
      <c r="M96" s="608"/>
    </row>
    <row r="97" spans="1:13">
      <c r="A97" s="578"/>
      <c r="B97" s="580"/>
      <c r="C97" s="580"/>
      <c r="D97" s="582"/>
      <c r="E97" s="584"/>
      <c r="F97" s="586"/>
      <c r="G97" s="404"/>
      <c r="H97" s="575"/>
      <c r="I97" s="575"/>
      <c r="J97" s="575"/>
      <c r="K97" s="575"/>
      <c r="L97" s="575"/>
      <c r="M97" s="608"/>
    </row>
    <row r="98" spans="1:13" ht="15.75" thickBot="1">
      <c r="A98" s="578"/>
      <c r="B98" s="580"/>
      <c r="C98" s="580"/>
      <c r="D98" s="582"/>
      <c r="E98" s="584"/>
      <c r="F98" s="586"/>
      <c r="G98" s="404"/>
      <c r="H98" s="575"/>
      <c r="I98" s="575"/>
      <c r="J98" s="575"/>
      <c r="K98" s="575"/>
      <c r="L98" s="575"/>
      <c r="M98" s="608"/>
    </row>
    <row r="99" spans="1:13" ht="15" customHeight="1">
      <c r="A99" s="577">
        <f>'7- Mapa Final'!A100</f>
        <v>10</v>
      </c>
      <c r="B99" s="579" t="str">
        <f>'7- Mapa Final'!B100</f>
        <v>Diferencia entre el inventario Fisico y el Kardex (SICOF)-selectivo</v>
      </c>
      <c r="C99" s="579" t="str">
        <f>'7- Mapa Final'!C100</f>
        <v>El Kardex del almacen no refleja la realidad fisica del inventario</v>
      </c>
      <c r="D99" s="581" t="str">
        <f>'7- Mapa Final'!J100</f>
        <v>Muy Baja - 1</v>
      </c>
      <c r="E99" s="583" t="str">
        <f>'7- Mapa Final'!K100</f>
        <v>Mayor - 4</v>
      </c>
      <c r="F99" s="585" t="str">
        <f>'7- Mapa Final'!M100</f>
        <v>Alto  - 4</v>
      </c>
      <c r="G99" s="403"/>
      <c r="H99" s="594"/>
      <c r="I99" s="594"/>
      <c r="J99" s="594"/>
      <c r="K99" s="594"/>
      <c r="L99" s="594"/>
      <c r="M99" s="607"/>
    </row>
    <row r="100" spans="1:13">
      <c r="A100" s="578"/>
      <c r="B100" s="580"/>
      <c r="C100" s="580"/>
      <c r="D100" s="582"/>
      <c r="E100" s="584"/>
      <c r="F100" s="586"/>
      <c r="G100" s="404"/>
      <c r="H100" s="575"/>
      <c r="I100" s="575"/>
      <c r="J100" s="575"/>
      <c r="K100" s="575"/>
      <c r="L100" s="575"/>
      <c r="M100" s="608"/>
    </row>
    <row r="101" spans="1:13">
      <c r="A101" s="578"/>
      <c r="B101" s="580"/>
      <c r="C101" s="580"/>
      <c r="D101" s="582"/>
      <c r="E101" s="584"/>
      <c r="F101" s="586"/>
      <c r="G101" s="404"/>
      <c r="H101" s="575"/>
      <c r="I101" s="575"/>
      <c r="J101" s="575"/>
      <c r="K101" s="575"/>
      <c r="L101" s="575"/>
      <c r="M101" s="608"/>
    </row>
    <row r="102" spans="1:13">
      <c r="A102" s="578"/>
      <c r="B102" s="580"/>
      <c r="C102" s="580"/>
      <c r="D102" s="582"/>
      <c r="E102" s="584"/>
      <c r="F102" s="586"/>
      <c r="G102" s="404"/>
      <c r="H102" s="575"/>
      <c r="I102" s="575"/>
      <c r="J102" s="575"/>
      <c r="K102" s="575"/>
      <c r="L102" s="575"/>
      <c r="M102" s="608"/>
    </row>
    <row r="103" spans="1:13">
      <c r="A103" s="578"/>
      <c r="B103" s="580"/>
      <c r="C103" s="580"/>
      <c r="D103" s="582"/>
      <c r="E103" s="584"/>
      <c r="F103" s="586"/>
      <c r="G103" s="404"/>
      <c r="H103" s="575"/>
      <c r="I103" s="575"/>
      <c r="J103" s="575"/>
      <c r="K103" s="575"/>
      <c r="L103" s="575"/>
      <c r="M103" s="608"/>
    </row>
    <row r="104" spans="1:13">
      <c r="A104" s="578"/>
      <c r="B104" s="580"/>
      <c r="C104" s="580"/>
      <c r="D104" s="582"/>
      <c r="E104" s="584"/>
      <c r="F104" s="586"/>
      <c r="G104" s="404"/>
      <c r="H104" s="575"/>
      <c r="I104" s="575"/>
      <c r="J104" s="575"/>
      <c r="K104" s="575"/>
      <c r="L104" s="575"/>
      <c r="M104" s="608"/>
    </row>
    <row r="105" spans="1:13">
      <c r="A105" s="578"/>
      <c r="B105" s="580"/>
      <c r="C105" s="580"/>
      <c r="D105" s="582"/>
      <c r="E105" s="584"/>
      <c r="F105" s="586"/>
      <c r="G105" s="404"/>
      <c r="H105" s="575"/>
      <c r="I105" s="575"/>
      <c r="J105" s="575"/>
      <c r="K105" s="575"/>
      <c r="L105" s="575"/>
      <c r="M105" s="608"/>
    </row>
    <row r="106" spans="1:13">
      <c r="A106" s="578"/>
      <c r="B106" s="580"/>
      <c r="C106" s="580"/>
      <c r="D106" s="582"/>
      <c r="E106" s="584"/>
      <c r="F106" s="586"/>
      <c r="G106" s="404"/>
      <c r="H106" s="575"/>
      <c r="I106" s="575"/>
      <c r="J106" s="575"/>
      <c r="K106" s="575"/>
      <c r="L106" s="575"/>
      <c r="M106" s="608"/>
    </row>
    <row r="107" spans="1:13">
      <c r="A107" s="578"/>
      <c r="B107" s="580"/>
      <c r="C107" s="580"/>
      <c r="D107" s="582"/>
      <c r="E107" s="584"/>
      <c r="F107" s="586"/>
      <c r="G107" s="404"/>
      <c r="H107" s="575"/>
      <c r="I107" s="575"/>
      <c r="J107" s="575"/>
      <c r="K107" s="575"/>
      <c r="L107" s="575"/>
      <c r="M107" s="608"/>
    </row>
    <row r="108" spans="1:13" ht="15.75" thickBot="1">
      <c r="A108" s="578"/>
      <c r="B108" s="580"/>
      <c r="C108" s="580"/>
      <c r="D108" s="582"/>
      <c r="E108" s="584"/>
      <c r="F108" s="586"/>
      <c r="G108" s="404"/>
      <c r="H108" s="575"/>
      <c r="I108" s="575"/>
      <c r="J108" s="575"/>
      <c r="K108" s="575"/>
      <c r="L108" s="575"/>
      <c r="M108" s="608"/>
    </row>
    <row r="109" spans="1:13" ht="15" customHeight="1">
      <c r="A109" s="577">
        <f>'7- Mapa Final'!A110</f>
        <v>11</v>
      </c>
      <c r="B109" s="579" t="str">
        <f>'7- Mapa Final'!B110</f>
        <v>Daños en los equipos instalados en los inmuebles a cargo del Nivel Central, por falta de mantenimiento</v>
      </c>
      <c r="C109" s="579" t="str">
        <f>'7- Mapa Final'!C110</f>
        <v>Posibilidad de cortes en servicios de energía, agua, ascensores, que afecten el normal funcionamiento de las dependencias ubicadas en los inmuebles a cargo  del nivel centra</v>
      </c>
      <c r="D109" s="581" t="str">
        <f>'7- Mapa Final'!J110</f>
        <v>Muy Baja - 1</v>
      </c>
      <c r="E109" s="583" t="str">
        <f>'7- Mapa Final'!K110</f>
        <v>Moderado - 3</v>
      </c>
      <c r="F109" s="585" t="str">
        <f>'7- Mapa Final'!M110</f>
        <v>Moderado - 3</v>
      </c>
      <c r="G109" s="403"/>
      <c r="H109" s="594"/>
      <c r="I109" s="594"/>
      <c r="J109" s="594"/>
      <c r="K109" s="594"/>
      <c r="L109" s="594"/>
      <c r="M109" s="607"/>
    </row>
    <row r="110" spans="1:13">
      <c r="A110" s="578"/>
      <c r="B110" s="580"/>
      <c r="C110" s="580"/>
      <c r="D110" s="582"/>
      <c r="E110" s="584"/>
      <c r="F110" s="586"/>
      <c r="G110" s="404"/>
      <c r="H110" s="575"/>
      <c r="I110" s="575"/>
      <c r="J110" s="575"/>
      <c r="K110" s="575"/>
      <c r="L110" s="575"/>
      <c r="M110" s="608"/>
    </row>
    <row r="111" spans="1:13">
      <c r="A111" s="578"/>
      <c r="B111" s="580"/>
      <c r="C111" s="580"/>
      <c r="D111" s="582"/>
      <c r="E111" s="584"/>
      <c r="F111" s="586"/>
      <c r="G111" s="404"/>
      <c r="H111" s="575"/>
      <c r="I111" s="575"/>
      <c r="J111" s="575"/>
      <c r="K111" s="575"/>
      <c r="L111" s="575"/>
      <c r="M111" s="608"/>
    </row>
    <row r="112" spans="1:13">
      <c r="A112" s="578"/>
      <c r="B112" s="580"/>
      <c r="C112" s="580"/>
      <c r="D112" s="582"/>
      <c r="E112" s="584"/>
      <c r="F112" s="586"/>
      <c r="G112" s="404"/>
      <c r="H112" s="575"/>
      <c r="I112" s="575"/>
      <c r="J112" s="575"/>
      <c r="K112" s="575"/>
      <c r="L112" s="575"/>
      <c r="M112" s="608"/>
    </row>
    <row r="113" spans="1:13">
      <c r="A113" s="578"/>
      <c r="B113" s="580"/>
      <c r="C113" s="580"/>
      <c r="D113" s="582"/>
      <c r="E113" s="584"/>
      <c r="F113" s="586"/>
      <c r="G113" s="404"/>
      <c r="H113" s="575"/>
      <c r="I113" s="575"/>
      <c r="J113" s="575"/>
      <c r="K113" s="575"/>
      <c r="L113" s="575"/>
      <c r="M113" s="608"/>
    </row>
    <row r="114" spans="1:13">
      <c r="A114" s="578"/>
      <c r="B114" s="580"/>
      <c r="C114" s="580"/>
      <c r="D114" s="582"/>
      <c r="E114" s="584"/>
      <c r="F114" s="586"/>
      <c r="G114" s="404"/>
      <c r="H114" s="575"/>
      <c r="I114" s="575"/>
      <c r="J114" s="575"/>
      <c r="K114" s="575"/>
      <c r="L114" s="575"/>
      <c r="M114" s="608"/>
    </row>
    <row r="115" spans="1:13">
      <c r="A115" s="578"/>
      <c r="B115" s="580"/>
      <c r="C115" s="580"/>
      <c r="D115" s="582"/>
      <c r="E115" s="584"/>
      <c r="F115" s="586"/>
      <c r="G115" s="404"/>
      <c r="H115" s="575"/>
      <c r="I115" s="575"/>
      <c r="J115" s="575"/>
      <c r="K115" s="575"/>
      <c r="L115" s="575"/>
      <c r="M115" s="608"/>
    </row>
    <row r="116" spans="1:13">
      <c r="A116" s="578"/>
      <c r="B116" s="580"/>
      <c r="C116" s="580"/>
      <c r="D116" s="582"/>
      <c r="E116" s="584"/>
      <c r="F116" s="586"/>
      <c r="G116" s="404"/>
      <c r="H116" s="575"/>
      <c r="I116" s="575"/>
      <c r="J116" s="575"/>
      <c r="K116" s="575"/>
      <c r="L116" s="575"/>
      <c r="M116" s="608"/>
    </row>
    <row r="117" spans="1:13">
      <c r="A117" s="578"/>
      <c r="B117" s="580"/>
      <c r="C117" s="580"/>
      <c r="D117" s="582"/>
      <c r="E117" s="584"/>
      <c r="F117" s="586"/>
      <c r="G117" s="404"/>
      <c r="H117" s="575"/>
      <c r="I117" s="575"/>
      <c r="J117" s="575"/>
      <c r="K117" s="575"/>
      <c r="L117" s="575"/>
      <c r="M117" s="608"/>
    </row>
    <row r="118" spans="1:13" ht="15.75" thickBot="1">
      <c r="A118" s="578"/>
      <c r="B118" s="580"/>
      <c r="C118" s="580"/>
      <c r="D118" s="582"/>
      <c r="E118" s="584"/>
      <c r="F118" s="586"/>
      <c r="G118" s="404"/>
      <c r="H118" s="575"/>
      <c r="I118" s="575"/>
      <c r="J118" s="575"/>
      <c r="K118" s="575"/>
      <c r="L118" s="575"/>
      <c r="M118" s="608"/>
    </row>
    <row r="119" spans="1:13" ht="15" customHeight="1">
      <c r="A119" s="577">
        <f>'7- Mapa Final'!A120</f>
        <v>12</v>
      </c>
      <c r="B119" s="579" t="str">
        <f>'7- Mapa Final'!B120</f>
        <v xml:space="preserve">Recibir dádivas o beneficios a nombre propio o de terceros para  afectar la seguridad o confidencialidad de la información   </v>
      </c>
      <c r="C119" s="579" t="str">
        <f>'7- Mapa Final'!C120</f>
        <v>Recibir dádivas o beneficios a nombre propio o de terceros por   revelar información confidencial,  alterar, retener o no publicar información.</v>
      </c>
      <c r="D119" s="581" t="str">
        <f>'7- Mapa Final'!J120</f>
        <v>Muy Baja - 1</v>
      </c>
      <c r="E119" s="583" t="str">
        <f>'7- Mapa Final'!K120</f>
        <v>Catastrófico - 5</v>
      </c>
      <c r="F119" s="585" t="str">
        <f>'7- Mapa Final'!M120</f>
        <v>Extremo - 5</v>
      </c>
      <c r="G119" s="403"/>
      <c r="H119" s="594"/>
      <c r="I119" s="594"/>
      <c r="J119" s="594"/>
      <c r="K119" s="594"/>
      <c r="L119" s="594"/>
      <c r="M119" s="607"/>
    </row>
    <row r="120" spans="1:13">
      <c r="A120" s="578"/>
      <c r="B120" s="580"/>
      <c r="C120" s="580"/>
      <c r="D120" s="582"/>
      <c r="E120" s="584"/>
      <c r="F120" s="586"/>
      <c r="G120" s="404"/>
      <c r="H120" s="575"/>
      <c r="I120" s="575"/>
      <c r="J120" s="575"/>
      <c r="K120" s="575"/>
      <c r="L120" s="575"/>
      <c r="M120" s="608"/>
    </row>
    <row r="121" spans="1:13">
      <c r="A121" s="578"/>
      <c r="B121" s="580"/>
      <c r="C121" s="580"/>
      <c r="D121" s="582"/>
      <c r="E121" s="584"/>
      <c r="F121" s="586"/>
      <c r="G121" s="404"/>
      <c r="H121" s="575"/>
      <c r="I121" s="575"/>
      <c r="J121" s="575"/>
      <c r="K121" s="575"/>
      <c r="L121" s="575"/>
      <c r="M121" s="608"/>
    </row>
    <row r="122" spans="1:13">
      <c r="A122" s="578"/>
      <c r="B122" s="580"/>
      <c r="C122" s="580"/>
      <c r="D122" s="582"/>
      <c r="E122" s="584"/>
      <c r="F122" s="586"/>
      <c r="G122" s="404"/>
      <c r="H122" s="575"/>
      <c r="I122" s="575"/>
      <c r="J122" s="575"/>
      <c r="K122" s="575"/>
      <c r="L122" s="575"/>
      <c r="M122" s="608"/>
    </row>
    <row r="123" spans="1:13">
      <c r="A123" s="578"/>
      <c r="B123" s="580"/>
      <c r="C123" s="580"/>
      <c r="D123" s="582"/>
      <c r="E123" s="584"/>
      <c r="F123" s="586"/>
      <c r="G123" s="404"/>
      <c r="H123" s="575"/>
      <c r="I123" s="575"/>
      <c r="J123" s="575"/>
      <c r="K123" s="575"/>
      <c r="L123" s="575"/>
      <c r="M123" s="608"/>
    </row>
    <row r="124" spans="1:13">
      <c r="A124" s="578"/>
      <c r="B124" s="580"/>
      <c r="C124" s="580"/>
      <c r="D124" s="582"/>
      <c r="E124" s="584"/>
      <c r="F124" s="586"/>
      <c r="G124" s="404"/>
      <c r="H124" s="575"/>
      <c r="I124" s="575"/>
      <c r="J124" s="575"/>
      <c r="K124" s="575"/>
      <c r="L124" s="575"/>
      <c r="M124" s="608"/>
    </row>
    <row r="125" spans="1:13">
      <c r="A125" s="578"/>
      <c r="B125" s="580"/>
      <c r="C125" s="580"/>
      <c r="D125" s="582"/>
      <c r="E125" s="584"/>
      <c r="F125" s="586"/>
      <c r="G125" s="404"/>
      <c r="H125" s="575"/>
      <c r="I125" s="575"/>
      <c r="J125" s="575"/>
      <c r="K125" s="575"/>
      <c r="L125" s="575"/>
      <c r="M125" s="608"/>
    </row>
    <row r="126" spans="1:13">
      <c r="A126" s="578"/>
      <c r="B126" s="580"/>
      <c r="C126" s="580"/>
      <c r="D126" s="582"/>
      <c r="E126" s="584"/>
      <c r="F126" s="586"/>
      <c r="G126" s="404"/>
      <c r="H126" s="575"/>
      <c r="I126" s="575"/>
      <c r="J126" s="575"/>
      <c r="K126" s="575"/>
      <c r="L126" s="575"/>
      <c r="M126" s="608"/>
    </row>
    <row r="127" spans="1:13">
      <c r="A127" s="578"/>
      <c r="B127" s="580"/>
      <c r="C127" s="580"/>
      <c r="D127" s="582"/>
      <c r="E127" s="584"/>
      <c r="F127" s="586"/>
      <c r="G127" s="404"/>
      <c r="H127" s="575"/>
      <c r="I127" s="575"/>
      <c r="J127" s="575"/>
      <c r="K127" s="575"/>
      <c r="L127" s="575"/>
      <c r="M127" s="608"/>
    </row>
    <row r="128" spans="1:13" ht="15.75" thickBot="1">
      <c r="A128" s="578"/>
      <c r="B128" s="580"/>
      <c r="C128" s="580"/>
      <c r="D128" s="582"/>
      <c r="E128" s="584"/>
      <c r="F128" s="586"/>
      <c r="G128" s="404"/>
      <c r="H128" s="575"/>
      <c r="I128" s="575"/>
      <c r="J128" s="575"/>
      <c r="K128" s="575"/>
      <c r="L128" s="575"/>
      <c r="M128" s="608"/>
    </row>
    <row r="129" spans="1:13" ht="15" customHeight="1">
      <c r="A129" s="577">
        <f>'7- Mapa Final'!A130</f>
        <v>13</v>
      </c>
      <c r="B129" s="579" t="str">
        <f>'7- Mapa Final'!B130</f>
        <v>Ofrecer, prometer, entregar, aceptar o solicitar una ventaja indebida para la adquisición de bienes y servicios</v>
      </c>
      <c r="C129" s="579" t="str">
        <f>'7- Mapa Final'!C130</f>
        <v>Incorporar condiciones o requisitos que favorezcan a un proveedor en particular y/o una caracteristica o cualidad de un bien o servicio en especial</v>
      </c>
      <c r="D129" s="581" t="str">
        <f>'7- Mapa Final'!J130</f>
        <v>Muy Baja - 1</v>
      </c>
      <c r="E129" s="583" t="str">
        <f>'7- Mapa Final'!K130</f>
        <v>Mayor - 4</v>
      </c>
      <c r="F129" s="585" t="str">
        <f>'7- Mapa Final'!M130</f>
        <v>Alto  - 4</v>
      </c>
      <c r="G129" s="403"/>
      <c r="H129" s="594"/>
      <c r="I129" s="594"/>
      <c r="J129" s="594"/>
      <c r="K129" s="594"/>
      <c r="L129" s="594"/>
      <c r="M129" s="607"/>
    </row>
    <row r="130" spans="1:13">
      <c r="A130" s="578"/>
      <c r="B130" s="580"/>
      <c r="C130" s="580"/>
      <c r="D130" s="582"/>
      <c r="E130" s="584"/>
      <c r="F130" s="586"/>
      <c r="G130" s="404"/>
      <c r="H130" s="575"/>
      <c r="I130" s="575"/>
      <c r="J130" s="575"/>
      <c r="K130" s="575"/>
      <c r="L130" s="575"/>
      <c r="M130" s="608"/>
    </row>
    <row r="131" spans="1:13">
      <c r="A131" s="578"/>
      <c r="B131" s="580"/>
      <c r="C131" s="580"/>
      <c r="D131" s="582"/>
      <c r="E131" s="584"/>
      <c r="F131" s="586"/>
      <c r="G131" s="404"/>
      <c r="H131" s="575"/>
      <c r="I131" s="575"/>
      <c r="J131" s="575"/>
      <c r="K131" s="575"/>
      <c r="L131" s="575"/>
      <c r="M131" s="608"/>
    </row>
    <row r="132" spans="1:13">
      <c r="A132" s="578"/>
      <c r="B132" s="580"/>
      <c r="C132" s="580"/>
      <c r="D132" s="582"/>
      <c r="E132" s="584"/>
      <c r="F132" s="586"/>
      <c r="G132" s="404"/>
      <c r="H132" s="575"/>
      <c r="I132" s="575"/>
      <c r="J132" s="575"/>
      <c r="K132" s="575"/>
      <c r="L132" s="575"/>
      <c r="M132" s="608"/>
    </row>
    <row r="133" spans="1:13">
      <c r="A133" s="578"/>
      <c r="B133" s="580"/>
      <c r="C133" s="580"/>
      <c r="D133" s="582"/>
      <c r="E133" s="584"/>
      <c r="F133" s="586"/>
      <c r="G133" s="404"/>
      <c r="H133" s="575"/>
      <c r="I133" s="575"/>
      <c r="J133" s="575"/>
      <c r="K133" s="575"/>
      <c r="L133" s="575"/>
      <c r="M133" s="608"/>
    </row>
    <row r="134" spans="1:13">
      <c r="A134" s="578"/>
      <c r="B134" s="580"/>
      <c r="C134" s="580"/>
      <c r="D134" s="582"/>
      <c r="E134" s="584"/>
      <c r="F134" s="586"/>
      <c r="G134" s="404"/>
      <c r="H134" s="575"/>
      <c r="I134" s="575"/>
      <c r="J134" s="575"/>
      <c r="K134" s="575"/>
      <c r="L134" s="575"/>
      <c r="M134" s="608"/>
    </row>
    <row r="135" spans="1:13">
      <c r="A135" s="578"/>
      <c r="B135" s="580"/>
      <c r="C135" s="580"/>
      <c r="D135" s="582"/>
      <c r="E135" s="584"/>
      <c r="F135" s="586"/>
      <c r="G135" s="404"/>
      <c r="H135" s="575"/>
      <c r="I135" s="575"/>
      <c r="J135" s="575"/>
      <c r="K135" s="575"/>
      <c r="L135" s="575"/>
      <c r="M135" s="608"/>
    </row>
    <row r="136" spans="1:13">
      <c r="A136" s="578"/>
      <c r="B136" s="580"/>
      <c r="C136" s="580"/>
      <c r="D136" s="582"/>
      <c r="E136" s="584"/>
      <c r="F136" s="586"/>
      <c r="G136" s="404"/>
      <c r="H136" s="575"/>
      <c r="I136" s="575"/>
      <c r="J136" s="575"/>
      <c r="K136" s="575"/>
      <c r="L136" s="575"/>
      <c r="M136" s="608"/>
    </row>
    <row r="137" spans="1:13">
      <c r="A137" s="578"/>
      <c r="B137" s="580"/>
      <c r="C137" s="580"/>
      <c r="D137" s="582"/>
      <c r="E137" s="584"/>
      <c r="F137" s="586"/>
      <c r="G137" s="404"/>
      <c r="H137" s="575"/>
      <c r="I137" s="575"/>
      <c r="J137" s="575"/>
      <c r="K137" s="575"/>
      <c r="L137" s="575"/>
      <c r="M137" s="608"/>
    </row>
    <row r="138" spans="1:13" ht="15.75" thickBot="1">
      <c r="A138" s="578"/>
      <c r="B138" s="580"/>
      <c r="C138" s="580"/>
      <c r="D138" s="582"/>
      <c r="E138" s="584"/>
      <c r="F138" s="586"/>
      <c r="G138" s="404"/>
      <c r="H138" s="575"/>
      <c r="I138" s="575"/>
      <c r="J138" s="575"/>
      <c r="K138" s="575"/>
      <c r="L138" s="575"/>
      <c r="M138" s="608"/>
    </row>
    <row r="139" spans="1:13" ht="15" customHeight="1">
      <c r="A139" s="577">
        <f>'7- Mapa Final'!A140</f>
        <v>14</v>
      </c>
      <c r="B139" s="579" t="str">
        <f>'7- Mapa Final'!B140</f>
        <v>Ofrecer, prometer, entregar, aceptar o solicitar una ventaja indebida para recibir bienes o servicios que no satisfacen las condiciones establecidas en los contratos y especificaciones técnicas</v>
      </c>
      <c r="C139" s="579"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581" t="str">
        <f>'7- Mapa Final'!J140</f>
        <v>Muy Baja - 1</v>
      </c>
      <c r="E139" s="583" t="str">
        <f>'7- Mapa Final'!K140</f>
        <v>Mayor - 4</v>
      </c>
      <c r="F139" s="585" t="str">
        <f>'7- Mapa Final'!M140</f>
        <v>Alto  - 4</v>
      </c>
      <c r="G139" s="403"/>
      <c r="H139" s="594"/>
      <c r="I139" s="594"/>
      <c r="J139" s="594"/>
      <c r="K139" s="594"/>
      <c r="L139" s="594"/>
      <c r="M139" s="607"/>
    </row>
    <row r="140" spans="1:13">
      <c r="A140" s="578"/>
      <c r="B140" s="580"/>
      <c r="C140" s="580"/>
      <c r="D140" s="582"/>
      <c r="E140" s="584"/>
      <c r="F140" s="586"/>
      <c r="G140" s="404"/>
      <c r="H140" s="575"/>
      <c r="I140" s="575"/>
      <c r="J140" s="575"/>
      <c r="K140" s="575"/>
      <c r="L140" s="575"/>
      <c r="M140" s="608"/>
    </row>
    <row r="141" spans="1:13">
      <c r="A141" s="578"/>
      <c r="B141" s="580"/>
      <c r="C141" s="580"/>
      <c r="D141" s="582"/>
      <c r="E141" s="584"/>
      <c r="F141" s="586"/>
      <c r="G141" s="404"/>
      <c r="H141" s="575"/>
      <c r="I141" s="575"/>
      <c r="J141" s="575"/>
      <c r="K141" s="575"/>
      <c r="L141" s="575"/>
      <c r="M141" s="608"/>
    </row>
    <row r="142" spans="1:13">
      <c r="A142" s="578"/>
      <c r="B142" s="580"/>
      <c r="C142" s="580"/>
      <c r="D142" s="582"/>
      <c r="E142" s="584"/>
      <c r="F142" s="586"/>
      <c r="G142" s="404"/>
      <c r="H142" s="575"/>
      <c r="I142" s="575"/>
      <c r="J142" s="575"/>
      <c r="K142" s="575"/>
      <c r="L142" s="575"/>
      <c r="M142" s="608"/>
    </row>
    <row r="143" spans="1:13">
      <c r="A143" s="578"/>
      <c r="B143" s="580"/>
      <c r="C143" s="580"/>
      <c r="D143" s="582"/>
      <c r="E143" s="584"/>
      <c r="F143" s="586"/>
      <c r="G143" s="404"/>
      <c r="H143" s="575"/>
      <c r="I143" s="575"/>
      <c r="J143" s="575"/>
      <c r="K143" s="575"/>
      <c r="L143" s="575"/>
      <c r="M143" s="608"/>
    </row>
    <row r="144" spans="1:13">
      <c r="A144" s="578"/>
      <c r="B144" s="580"/>
      <c r="C144" s="580"/>
      <c r="D144" s="582"/>
      <c r="E144" s="584"/>
      <c r="F144" s="586"/>
      <c r="G144" s="404"/>
      <c r="H144" s="575"/>
      <c r="I144" s="575"/>
      <c r="J144" s="575"/>
      <c r="K144" s="575"/>
      <c r="L144" s="575"/>
      <c r="M144" s="608"/>
    </row>
    <row r="145" spans="1:13">
      <c r="A145" s="578"/>
      <c r="B145" s="580"/>
      <c r="C145" s="580"/>
      <c r="D145" s="582"/>
      <c r="E145" s="584"/>
      <c r="F145" s="586"/>
      <c r="G145" s="404"/>
      <c r="H145" s="575"/>
      <c r="I145" s="575"/>
      <c r="J145" s="575"/>
      <c r="K145" s="575"/>
      <c r="L145" s="575"/>
      <c r="M145" s="608"/>
    </row>
    <row r="146" spans="1:13">
      <c r="A146" s="578"/>
      <c r="B146" s="580"/>
      <c r="C146" s="580"/>
      <c r="D146" s="582"/>
      <c r="E146" s="584"/>
      <c r="F146" s="586"/>
      <c r="G146" s="404"/>
      <c r="H146" s="575"/>
      <c r="I146" s="575"/>
      <c r="J146" s="575"/>
      <c r="K146" s="575"/>
      <c r="L146" s="575"/>
      <c r="M146" s="608"/>
    </row>
    <row r="147" spans="1:13">
      <c r="A147" s="578"/>
      <c r="B147" s="580"/>
      <c r="C147" s="580"/>
      <c r="D147" s="582"/>
      <c r="E147" s="584"/>
      <c r="F147" s="586"/>
      <c r="G147" s="404"/>
      <c r="H147" s="575"/>
      <c r="I147" s="575"/>
      <c r="J147" s="575"/>
      <c r="K147" s="575"/>
      <c r="L147" s="575"/>
      <c r="M147" s="608"/>
    </row>
    <row r="148" spans="1:13" ht="15.75" thickBot="1">
      <c r="A148" s="578"/>
      <c r="B148" s="580"/>
      <c r="C148" s="580"/>
      <c r="D148" s="582"/>
      <c r="E148" s="584"/>
      <c r="F148" s="586"/>
      <c r="G148" s="404"/>
      <c r="H148" s="575"/>
      <c r="I148" s="575"/>
      <c r="J148" s="575"/>
      <c r="K148" s="575"/>
      <c r="L148" s="575"/>
      <c r="M148" s="608"/>
    </row>
    <row r="149" spans="1:13" ht="15" customHeight="1">
      <c r="A149" s="577">
        <f>'7- Mapa Final'!A150</f>
        <v>15</v>
      </c>
      <c r="B149" s="579" t="str">
        <f>'7- Mapa Final'!B150</f>
        <v>Ofrecer, prometer, entregar, aceptar o solicitar una ventaja indebida para permitir el uso de los bienes muebles e inmubles, equipos y consumibles de la entidad con destino diferente a lo establecido.</v>
      </c>
      <c r="C149" s="579" t="str">
        <f>'7- Mapa Final'!C150</f>
        <v xml:space="preserve">Permitir el uso o destinación de los bienes muebles, inmuebles,  equipos y consumibles de la entidad con proposito diferente a lo establecido </v>
      </c>
      <c r="D149" s="581" t="str">
        <f>'7- Mapa Final'!J150</f>
        <v>Muy Baja - 1</v>
      </c>
      <c r="E149" s="583" t="str">
        <f>'7- Mapa Final'!K150</f>
        <v>Menor - 2</v>
      </c>
      <c r="F149" s="585" t="str">
        <f>'7- Mapa Final'!M150</f>
        <v>Bajo - 2</v>
      </c>
      <c r="G149" s="403"/>
      <c r="H149" s="594"/>
      <c r="I149" s="594"/>
      <c r="J149" s="594"/>
      <c r="K149" s="594"/>
      <c r="L149" s="594"/>
      <c r="M149" s="607"/>
    </row>
    <row r="150" spans="1:13">
      <c r="A150" s="578"/>
      <c r="B150" s="580"/>
      <c r="C150" s="580"/>
      <c r="D150" s="582"/>
      <c r="E150" s="584"/>
      <c r="F150" s="586"/>
      <c r="G150" s="404"/>
      <c r="H150" s="575"/>
      <c r="I150" s="575"/>
      <c r="J150" s="575"/>
      <c r="K150" s="575"/>
      <c r="L150" s="575"/>
      <c r="M150" s="608"/>
    </row>
    <row r="151" spans="1:13">
      <c r="A151" s="578"/>
      <c r="B151" s="580"/>
      <c r="C151" s="580"/>
      <c r="D151" s="582"/>
      <c r="E151" s="584"/>
      <c r="F151" s="586"/>
      <c r="G151" s="404"/>
      <c r="H151" s="575"/>
      <c r="I151" s="575"/>
      <c r="J151" s="575"/>
      <c r="K151" s="575"/>
      <c r="L151" s="575"/>
      <c r="M151" s="608"/>
    </row>
    <row r="152" spans="1:13">
      <c r="A152" s="578"/>
      <c r="B152" s="580"/>
      <c r="C152" s="580"/>
      <c r="D152" s="582"/>
      <c r="E152" s="584"/>
      <c r="F152" s="586"/>
      <c r="G152" s="404"/>
      <c r="H152" s="575"/>
      <c r="I152" s="575"/>
      <c r="J152" s="575"/>
      <c r="K152" s="575"/>
      <c r="L152" s="575"/>
      <c r="M152" s="608"/>
    </row>
    <row r="153" spans="1:13">
      <c r="A153" s="578"/>
      <c r="B153" s="580"/>
      <c r="C153" s="580"/>
      <c r="D153" s="582"/>
      <c r="E153" s="584"/>
      <c r="F153" s="586"/>
      <c r="G153" s="404"/>
      <c r="H153" s="575"/>
      <c r="I153" s="575"/>
      <c r="J153" s="575"/>
      <c r="K153" s="575"/>
      <c r="L153" s="575"/>
      <c r="M153" s="608"/>
    </row>
    <row r="154" spans="1:13">
      <c r="A154" s="578"/>
      <c r="B154" s="580"/>
      <c r="C154" s="580"/>
      <c r="D154" s="582"/>
      <c r="E154" s="584"/>
      <c r="F154" s="586"/>
      <c r="G154" s="404"/>
      <c r="H154" s="575"/>
      <c r="I154" s="575"/>
      <c r="J154" s="575"/>
      <c r="K154" s="575"/>
      <c r="L154" s="575"/>
      <c r="M154" s="608"/>
    </row>
    <row r="155" spans="1:13">
      <c r="A155" s="578"/>
      <c r="B155" s="580"/>
      <c r="C155" s="580"/>
      <c r="D155" s="582"/>
      <c r="E155" s="584"/>
      <c r="F155" s="586"/>
      <c r="G155" s="404"/>
      <c r="H155" s="575"/>
      <c r="I155" s="575"/>
      <c r="J155" s="575"/>
      <c r="K155" s="575"/>
      <c r="L155" s="575"/>
      <c r="M155" s="608"/>
    </row>
    <row r="156" spans="1:13">
      <c r="A156" s="578"/>
      <c r="B156" s="580"/>
      <c r="C156" s="580"/>
      <c r="D156" s="582"/>
      <c r="E156" s="584"/>
      <c r="F156" s="586"/>
      <c r="G156" s="404"/>
      <c r="H156" s="575"/>
      <c r="I156" s="575"/>
      <c r="J156" s="575"/>
      <c r="K156" s="575"/>
      <c r="L156" s="575"/>
      <c r="M156" s="608"/>
    </row>
    <row r="157" spans="1:13">
      <c r="A157" s="578"/>
      <c r="B157" s="580"/>
      <c r="C157" s="580"/>
      <c r="D157" s="582"/>
      <c r="E157" s="584"/>
      <c r="F157" s="586"/>
      <c r="G157" s="404"/>
      <c r="H157" s="575"/>
      <c r="I157" s="575"/>
      <c r="J157" s="575"/>
      <c r="K157" s="575"/>
      <c r="L157" s="575"/>
      <c r="M157" s="608"/>
    </row>
    <row r="158" spans="1:13">
      <c r="A158" s="578"/>
      <c r="B158" s="580"/>
      <c r="C158" s="580"/>
      <c r="D158" s="582"/>
      <c r="E158" s="584"/>
      <c r="F158" s="586"/>
      <c r="G158" s="404"/>
      <c r="H158" s="575"/>
      <c r="I158" s="575"/>
      <c r="J158" s="575"/>
      <c r="K158" s="575"/>
      <c r="L158" s="575"/>
      <c r="M158" s="608"/>
    </row>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A49:A58"/>
    <mergeCell ref="B49:B58"/>
    <mergeCell ref="C49:C58"/>
    <mergeCell ref="D49:D58"/>
    <mergeCell ref="E49:E58"/>
    <mergeCell ref="F49:F58"/>
    <mergeCell ref="G49:G58"/>
    <mergeCell ref="H49:H58"/>
    <mergeCell ref="I49:I58"/>
    <mergeCell ref="J49:J58"/>
    <mergeCell ref="K49:K58"/>
    <mergeCell ref="L49:L58"/>
    <mergeCell ref="M49:M58"/>
    <mergeCell ref="M59:M68"/>
    <mergeCell ref="G59:G68"/>
    <mergeCell ref="H59:H68"/>
    <mergeCell ref="I59:I68"/>
    <mergeCell ref="J59:J68"/>
    <mergeCell ref="J79:J88"/>
    <mergeCell ref="K79:K88"/>
    <mergeCell ref="L59:L68"/>
    <mergeCell ref="M69:M78"/>
    <mergeCell ref="G69:G78"/>
    <mergeCell ref="H69:H78"/>
    <mergeCell ref="I69:I78"/>
    <mergeCell ref="J69:J78"/>
    <mergeCell ref="K69:K78"/>
    <mergeCell ref="L69:L78"/>
    <mergeCell ref="L79:L88"/>
    <mergeCell ref="M79:M88"/>
    <mergeCell ref="A69:A78"/>
    <mergeCell ref="B69:B78"/>
    <mergeCell ref="C69:C78"/>
    <mergeCell ref="D69:D78"/>
    <mergeCell ref="E69:E78"/>
    <mergeCell ref="F69:F78"/>
    <mergeCell ref="K59:K68"/>
    <mergeCell ref="A59:A68"/>
    <mergeCell ref="B59:B68"/>
    <mergeCell ref="C59:C68"/>
    <mergeCell ref="D59:D68"/>
    <mergeCell ref="E59:E68"/>
    <mergeCell ref="F59:F6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63" priority="476" operator="containsText" text="3- Moderado">
      <formula>NOT(ISERROR(SEARCH("3- Moderado",A6)))</formula>
    </cfRule>
    <cfRule type="containsText" dxfId="62" priority="477" operator="containsText" text="6- Moderado">
      <formula>NOT(ISERROR(SEARCH("6- Moderado",A6)))</formula>
    </cfRule>
    <cfRule type="containsText" dxfId="61" priority="478" operator="containsText" text="4- Moderado">
      <formula>NOT(ISERROR(SEARCH("4- Moderado",A6)))</formula>
    </cfRule>
    <cfRule type="containsText" dxfId="60" priority="479" operator="containsText" text="3- Bajo">
      <formula>NOT(ISERROR(SEARCH("3- Bajo",A6)))</formula>
    </cfRule>
    <cfRule type="containsText" dxfId="59" priority="480" operator="containsText" text="4- Bajo">
      <formula>NOT(ISERROR(SEARCH("4- Bajo",A6)))</formula>
    </cfRule>
    <cfRule type="containsText" dxfId="58"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57" priority="470" operator="containsText" text="3- Moderado">
      <formula>NOT(ISERROR(SEARCH("3- Moderado",A9)))</formula>
    </cfRule>
    <cfRule type="containsText" dxfId="56" priority="471" operator="containsText" text="6- Moderado">
      <formula>NOT(ISERROR(SEARCH("6- Moderado",A9)))</formula>
    </cfRule>
    <cfRule type="containsText" dxfId="55" priority="472" operator="containsText" text="4- Moderado">
      <formula>NOT(ISERROR(SEARCH("4- Moderado",A9)))</formula>
    </cfRule>
    <cfRule type="containsText" dxfId="54" priority="473" operator="containsText" text="3- Bajo">
      <formula>NOT(ISERROR(SEARCH("3- Bajo",A9)))</formula>
    </cfRule>
    <cfRule type="containsText" dxfId="53" priority="474" operator="containsText" text="4- Bajo">
      <formula>NOT(ISERROR(SEARCH("4- Bajo",A9)))</formula>
    </cfRule>
    <cfRule type="containsText" dxfId="52" priority="475" operator="containsText" text="1- Bajo">
      <formula>NOT(ISERROR(SEARCH("1- Bajo",A9)))</formula>
    </cfRule>
  </conditionalFormatting>
  <conditionalFormatting sqref="C7:F7">
    <cfRule type="containsText" dxfId="51" priority="442" operator="containsText" text="3- Moderado">
      <formula>NOT(ISERROR(SEARCH("3- Moderado",C7)))</formula>
    </cfRule>
    <cfRule type="containsText" dxfId="50" priority="443" operator="containsText" text="6- Moderado">
      <formula>NOT(ISERROR(SEARCH("6- Moderado",C7)))</formula>
    </cfRule>
    <cfRule type="containsText" dxfId="49" priority="444" operator="containsText" text="4- Moderado">
      <formula>NOT(ISERROR(SEARCH("4- Moderado",C7)))</formula>
    </cfRule>
    <cfRule type="containsText" dxfId="48" priority="445" operator="containsText" text="3- Bajo">
      <formula>NOT(ISERROR(SEARCH("3- Bajo",C7)))</formula>
    </cfRule>
    <cfRule type="containsText" dxfId="47" priority="446" operator="containsText" text="4- Bajo">
      <formula>NOT(ISERROR(SEARCH("4- Bajo",C7)))</formula>
    </cfRule>
    <cfRule type="containsText" dxfId="46" priority="447" operator="containsText" text="1- Bajo">
      <formula>NOT(ISERROR(SEARCH("1- Bajo",C7)))</formula>
    </cfRule>
  </conditionalFormatting>
  <conditionalFormatting sqref="D9:D158">
    <cfRule type="containsText" dxfId="45" priority="278" operator="containsText" text="Muy Alta">
      <formula>NOT(ISERROR(SEARCH("Muy Alta",D9)))</formula>
    </cfRule>
    <cfRule type="containsText" dxfId="44" priority="279" operator="containsText" text="Alta">
      <formula>NOT(ISERROR(SEARCH("Alta",D9)))</formula>
    </cfRule>
    <cfRule type="containsText" dxfId="43" priority="280" operator="containsText" text="Baja">
      <formula>NOT(ISERROR(SEARCH("Baja",D9)))</formula>
    </cfRule>
    <cfRule type="containsText" dxfId="42" priority="281" operator="containsText" text="Muy Baja">
      <formula>NOT(ISERROR(SEARCH("Muy Baja",D9)))</formula>
    </cfRule>
    <cfRule type="containsText" dxfId="41" priority="283" operator="containsText" text="Media">
      <formula>NOT(ISERROR(SEARCH("Media",D9)))</formula>
    </cfRule>
  </conditionalFormatting>
  <conditionalFormatting sqref="E9:E158">
    <cfRule type="containsText" dxfId="40" priority="274" operator="containsText" text="Catastrófico">
      <formula>NOT(ISERROR(SEARCH("Catastrófico",E9)))</formula>
    </cfRule>
    <cfRule type="containsText" dxfId="39" priority="275" operator="containsText" text="Mayor">
      <formula>NOT(ISERROR(SEARCH("Mayor",E9)))</formula>
    </cfRule>
    <cfRule type="containsText" dxfId="38" priority="276" operator="containsText" text="Menor">
      <formula>NOT(ISERROR(SEARCH("Menor",E9)))</formula>
    </cfRule>
    <cfRule type="containsText" dxfId="37" priority="277" operator="containsText" text="Leve">
      <formula>NOT(ISERROR(SEARCH("Leve",E9)))</formula>
    </cfRule>
  </conditionalFormatting>
  <conditionalFormatting sqref="E9:F158">
    <cfRule type="containsText" dxfId="36"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35" priority="297" operator="containsText" text="Bajo">
      <formula>NOT(ISERROR(SEARCH("Bajo",F9)))</formula>
    </cfRule>
    <cfRule type="containsText" dxfId="34" priority="298" operator="containsText" text="Moderado">
      <formula>NOT(ISERROR(SEARCH("Moderado",F9)))</formula>
    </cfRule>
    <cfRule type="containsText" dxfId="33" priority="299" operator="containsText" text="Alto">
      <formula>NOT(ISERROR(SEARCH("Alto",F9)))</formula>
    </cfRule>
    <cfRule type="containsText" dxfId="32" priority="300"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6"/>
      <c r="B1" s="276"/>
      <c r="C1" s="595"/>
      <c r="D1" s="595"/>
      <c r="E1" s="595"/>
      <c r="F1" s="595"/>
      <c r="G1" s="595"/>
      <c r="H1" s="595"/>
      <c r="I1" s="595"/>
      <c r="J1" s="595"/>
      <c r="K1" s="595"/>
      <c r="L1" s="595"/>
      <c r="M1" s="27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0" customHeight="1">
      <c r="A2" s="276"/>
      <c r="B2" s="276"/>
      <c r="C2" s="596"/>
      <c r="D2" s="596"/>
      <c r="E2" s="596"/>
      <c r="F2" s="596"/>
      <c r="G2" s="596"/>
      <c r="H2" s="596"/>
      <c r="I2" s="596"/>
      <c r="J2" s="596"/>
      <c r="K2" s="596"/>
      <c r="L2" s="596"/>
      <c r="M2" s="27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270</v>
      </c>
      <c r="B3" s="437"/>
      <c r="C3" s="517" t="s">
        <v>5</v>
      </c>
      <c r="D3" s="517"/>
      <c r="E3" s="517"/>
      <c r="F3" s="517"/>
      <c r="G3" s="517"/>
      <c r="H3" s="517"/>
      <c r="I3" s="517"/>
      <c r="J3" s="517"/>
      <c r="K3" s="517"/>
      <c r="L3" s="517"/>
      <c r="M3" s="51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5.5" customHeight="1">
      <c r="A4" s="437" t="s">
        <v>271</v>
      </c>
      <c r="B4" s="437"/>
      <c r="C4" s="516" t="s">
        <v>38</v>
      </c>
      <c r="D4" s="516"/>
      <c r="E4" s="516"/>
      <c r="F4" s="516"/>
      <c r="G4" s="516"/>
      <c r="H4" s="516"/>
      <c r="I4" s="516"/>
      <c r="J4" s="516"/>
      <c r="K4" s="516"/>
      <c r="L4" s="516"/>
      <c r="M4" s="51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7" t="s">
        <v>272</v>
      </c>
      <c r="B5" s="437"/>
      <c r="C5" s="589" t="s">
        <v>273</v>
      </c>
      <c r="D5" s="590"/>
      <c r="E5" s="590"/>
      <c r="F5" s="590"/>
      <c r="G5" s="590"/>
      <c r="H5" s="590"/>
      <c r="I5" s="590"/>
      <c r="J5" s="590"/>
      <c r="K5" s="590"/>
      <c r="L5" s="590"/>
      <c r="M5" s="59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02" t="s">
        <v>537</v>
      </c>
      <c r="B6" s="603"/>
      <c r="C6" s="604"/>
      <c r="D6" s="587" t="s">
        <v>538</v>
      </c>
      <c r="E6" s="587"/>
      <c r="F6" s="587"/>
      <c r="G6" s="588" t="s">
        <v>539</v>
      </c>
      <c r="H6" s="597" t="s">
        <v>540</v>
      </c>
      <c r="I6" s="599" t="s">
        <v>541</v>
      </c>
      <c r="J6" s="600"/>
      <c r="K6" s="599" t="s">
        <v>542</v>
      </c>
      <c r="L6" s="600"/>
      <c r="M6" s="601" t="s">
        <v>566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544</v>
      </c>
      <c r="F7" s="20" t="s">
        <v>545</v>
      </c>
      <c r="G7" s="588"/>
      <c r="H7" s="598"/>
      <c r="I7" s="21" t="s">
        <v>546</v>
      </c>
      <c r="J7" s="21" t="s">
        <v>547</v>
      </c>
      <c r="K7" s="21" t="s">
        <v>548</v>
      </c>
      <c r="L7" s="21" t="s">
        <v>549</v>
      </c>
      <c r="M7" s="601"/>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2"/>
      <c r="B8" s="593"/>
      <c r="C8" s="593"/>
      <c r="D8" s="593"/>
      <c r="E8" s="593"/>
      <c r="F8" s="593"/>
      <c r="G8" s="59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77">
        <f>'7- Mapa Final'!A10</f>
        <v>1</v>
      </c>
      <c r="B9" s="579" t="str">
        <f>'7- Mapa Final'!B10</f>
        <v>Inoportunidad en la liquidación de contratos y en el cierre de los expedientes contractuales</v>
      </c>
      <c r="C9" s="579" t="str">
        <f>'7- Mapa Final'!C10</f>
        <v>Caso probable en que no se realice a tiempo la liquidación de contratos a cargo y/o se haga se haga el cierre de expedientes contractuales de manera extemporánea</v>
      </c>
      <c r="D9" s="581" t="str">
        <f>'7- Mapa Final'!J10</f>
        <v>Baja - 2</v>
      </c>
      <c r="E9" s="583" t="str">
        <f>'7- Mapa Final'!K10</f>
        <v>Moderado - 3</v>
      </c>
      <c r="F9" s="585" t="str">
        <f>'7- Mapa Final'!M10</f>
        <v>Moderado - 6</v>
      </c>
      <c r="G9" s="403"/>
      <c r="H9" s="594"/>
      <c r="I9" s="594"/>
      <c r="J9" s="594"/>
      <c r="K9" s="594"/>
      <c r="L9" s="594"/>
      <c r="M9" s="60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78"/>
      <c r="B10" s="580"/>
      <c r="C10" s="580"/>
      <c r="D10" s="582"/>
      <c r="E10" s="584"/>
      <c r="F10" s="586"/>
      <c r="G10" s="404"/>
      <c r="H10" s="575"/>
      <c r="I10" s="575"/>
      <c r="J10" s="575"/>
      <c r="K10" s="575"/>
      <c r="L10" s="575"/>
      <c r="M10" s="60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8"/>
      <c r="B11" s="580"/>
      <c r="C11" s="580"/>
      <c r="D11" s="582"/>
      <c r="E11" s="584"/>
      <c r="F11" s="586"/>
      <c r="G11" s="404"/>
      <c r="H11" s="575"/>
      <c r="I11" s="575"/>
      <c r="J11" s="575"/>
      <c r="K11" s="575"/>
      <c r="L11" s="575"/>
      <c r="M11" s="60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8"/>
      <c r="B12" s="580"/>
      <c r="C12" s="580"/>
      <c r="D12" s="582"/>
      <c r="E12" s="584"/>
      <c r="F12" s="586"/>
      <c r="G12" s="404"/>
      <c r="H12" s="575"/>
      <c r="I12" s="575"/>
      <c r="J12" s="575"/>
      <c r="K12" s="575"/>
      <c r="L12" s="575"/>
      <c r="M12" s="60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8"/>
      <c r="B13" s="580"/>
      <c r="C13" s="580"/>
      <c r="D13" s="582"/>
      <c r="E13" s="584"/>
      <c r="F13" s="586"/>
      <c r="G13" s="404"/>
      <c r="H13" s="575"/>
      <c r="I13" s="575"/>
      <c r="J13" s="575"/>
      <c r="K13" s="575"/>
      <c r="L13" s="575"/>
      <c r="M13" s="60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8"/>
      <c r="B14" s="580"/>
      <c r="C14" s="580"/>
      <c r="D14" s="582"/>
      <c r="E14" s="584"/>
      <c r="F14" s="586"/>
      <c r="G14" s="404"/>
      <c r="H14" s="575"/>
      <c r="I14" s="575"/>
      <c r="J14" s="575"/>
      <c r="K14" s="575"/>
      <c r="L14" s="575"/>
      <c r="M14" s="60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8"/>
      <c r="B15" s="580"/>
      <c r="C15" s="580"/>
      <c r="D15" s="582"/>
      <c r="E15" s="584"/>
      <c r="F15" s="586"/>
      <c r="G15" s="404"/>
      <c r="H15" s="575"/>
      <c r="I15" s="575"/>
      <c r="J15" s="575"/>
      <c r="K15" s="575"/>
      <c r="L15" s="575"/>
      <c r="M15" s="60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8"/>
      <c r="B16" s="580"/>
      <c r="C16" s="580"/>
      <c r="D16" s="582"/>
      <c r="E16" s="584"/>
      <c r="F16" s="586"/>
      <c r="G16" s="404"/>
      <c r="H16" s="575"/>
      <c r="I16" s="575"/>
      <c r="J16" s="575"/>
      <c r="K16" s="575"/>
      <c r="L16" s="575"/>
      <c r="M16" s="60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8"/>
      <c r="B17" s="580"/>
      <c r="C17" s="580"/>
      <c r="D17" s="582"/>
      <c r="E17" s="584"/>
      <c r="F17" s="586"/>
      <c r="G17" s="404"/>
      <c r="H17" s="575"/>
      <c r="I17" s="575"/>
      <c r="J17" s="575"/>
      <c r="K17" s="575"/>
      <c r="L17" s="575"/>
      <c r="M17" s="60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78"/>
      <c r="B18" s="580"/>
      <c r="C18" s="580"/>
      <c r="D18" s="582"/>
      <c r="E18" s="584"/>
      <c r="F18" s="586"/>
      <c r="G18" s="404"/>
      <c r="H18" s="575"/>
      <c r="I18" s="575"/>
      <c r="J18" s="575"/>
      <c r="K18" s="575"/>
      <c r="L18" s="575"/>
      <c r="M18" s="60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77">
        <f>'7- Mapa Final'!A20</f>
        <v>2</v>
      </c>
      <c r="B19" s="579" t="str">
        <f>'7- Mapa Final'!B20</f>
        <v>Interés indebido en la supervisión de contratos</v>
      </c>
      <c r="C19" s="579" t="str">
        <f>'7- Mapa Final'!C20</f>
        <v>Actuaciones del servidor judicial en las cuales se evidencian intereses personales indebidos en la supervisión de los contratos que han sido celebrados por la Entidad, y se encuentran a su cargo.</v>
      </c>
      <c r="D19" s="581" t="str">
        <f>'7- Mapa Final'!J20</f>
        <v>Muy Baja - 1</v>
      </c>
      <c r="E19" s="583" t="str">
        <f>'7- Mapa Final'!K20</f>
        <v>Mayor - 4</v>
      </c>
      <c r="F19" s="585" t="str">
        <f>'7- Mapa Final'!M20</f>
        <v>Alto  - 4</v>
      </c>
      <c r="G19" s="403"/>
      <c r="H19" s="594"/>
      <c r="I19" s="594"/>
      <c r="J19" s="594"/>
      <c r="K19" s="594"/>
      <c r="L19" s="594"/>
      <c r="M19" s="60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8"/>
      <c r="B20" s="580"/>
      <c r="C20" s="580"/>
      <c r="D20" s="582"/>
      <c r="E20" s="584"/>
      <c r="F20" s="586"/>
      <c r="G20" s="404"/>
      <c r="H20" s="575"/>
      <c r="I20" s="575"/>
      <c r="J20" s="575"/>
      <c r="K20" s="575"/>
      <c r="L20" s="575"/>
      <c r="M20" s="60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8"/>
      <c r="B21" s="580"/>
      <c r="C21" s="580"/>
      <c r="D21" s="582"/>
      <c r="E21" s="584"/>
      <c r="F21" s="586"/>
      <c r="G21" s="404"/>
      <c r="H21" s="575"/>
      <c r="I21" s="575"/>
      <c r="J21" s="575"/>
      <c r="K21" s="575"/>
      <c r="L21" s="575"/>
      <c r="M21" s="60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8"/>
      <c r="B22" s="580"/>
      <c r="C22" s="580"/>
      <c r="D22" s="582"/>
      <c r="E22" s="584"/>
      <c r="F22" s="586"/>
      <c r="G22" s="404"/>
      <c r="H22" s="575"/>
      <c r="I22" s="575"/>
      <c r="J22" s="575"/>
      <c r="K22" s="575"/>
      <c r="L22" s="575"/>
      <c r="M22" s="60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78"/>
      <c r="B23" s="580"/>
      <c r="C23" s="580"/>
      <c r="D23" s="582"/>
      <c r="E23" s="584"/>
      <c r="F23" s="586"/>
      <c r="G23" s="404"/>
      <c r="H23" s="575"/>
      <c r="I23" s="575"/>
      <c r="J23" s="575"/>
      <c r="K23" s="575"/>
      <c r="L23" s="575"/>
      <c r="M23" s="60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78"/>
      <c r="B24" s="580"/>
      <c r="C24" s="580"/>
      <c r="D24" s="582"/>
      <c r="E24" s="584"/>
      <c r="F24" s="586"/>
      <c r="G24" s="404"/>
      <c r="H24" s="575"/>
      <c r="I24" s="575"/>
      <c r="J24" s="575"/>
      <c r="K24" s="575"/>
      <c r="L24" s="575"/>
      <c r="M24" s="608"/>
      <c r="N24" s="26"/>
      <c r="O24" s="26"/>
    </row>
    <row r="25" spans="1:169">
      <c r="A25" s="578"/>
      <c r="B25" s="580"/>
      <c r="C25" s="580"/>
      <c r="D25" s="582"/>
      <c r="E25" s="584"/>
      <c r="F25" s="586"/>
      <c r="G25" s="404"/>
      <c r="H25" s="575"/>
      <c r="I25" s="575"/>
      <c r="J25" s="575"/>
      <c r="K25" s="575"/>
      <c r="L25" s="575"/>
      <c r="M25" s="608"/>
      <c r="N25" s="26"/>
      <c r="O25" s="26"/>
    </row>
    <row r="26" spans="1:169">
      <c r="A26" s="578"/>
      <c r="B26" s="580"/>
      <c r="C26" s="580"/>
      <c r="D26" s="582"/>
      <c r="E26" s="584"/>
      <c r="F26" s="586"/>
      <c r="G26" s="404"/>
      <c r="H26" s="575"/>
      <c r="I26" s="575"/>
      <c r="J26" s="575"/>
      <c r="K26" s="575"/>
      <c r="L26" s="575"/>
      <c r="M26" s="608"/>
      <c r="N26" s="26"/>
      <c r="O26" s="26"/>
    </row>
    <row r="27" spans="1:169">
      <c r="A27" s="578"/>
      <c r="B27" s="580"/>
      <c r="C27" s="580"/>
      <c r="D27" s="582"/>
      <c r="E27" s="584"/>
      <c r="F27" s="586"/>
      <c r="G27" s="404"/>
      <c r="H27" s="575"/>
      <c r="I27" s="575"/>
      <c r="J27" s="575"/>
      <c r="K27" s="575"/>
      <c r="L27" s="575"/>
      <c r="M27" s="608"/>
      <c r="N27" s="26"/>
      <c r="O27" s="26"/>
    </row>
    <row r="28" spans="1:169" ht="15.75" thickBot="1">
      <c r="A28" s="578"/>
      <c r="B28" s="580"/>
      <c r="C28" s="580"/>
      <c r="D28" s="582"/>
      <c r="E28" s="584"/>
      <c r="F28" s="586"/>
      <c r="G28" s="404"/>
      <c r="H28" s="575"/>
      <c r="I28" s="575"/>
      <c r="J28" s="575"/>
      <c r="K28" s="575"/>
      <c r="L28" s="575"/>
      <c r="M28" s="608"/>
      <c r="N28" s="26"/>
      <c r="O28" s="26"/>
    </row>
    <row r="29" spans="1:169" s="18" customFormat="1" ht="12.75" customHeight="1">
      <c r="A29" s="577">
        <f>'7- Mapa Final'!A30</f>
        <v>3</v>
      </c>
      <c r="B29" s="579" t="str">
        <f>'7- Mapa Final'!B30</f>
        <v>Incumplimiento en el tramite de los siniestros desde el aviso del evento hasta el cierre del expediente del mismo.</v>
      </c>
      <c r="C29" s="579" t="str">
        <f>'7- Mapa Final'!C30</f>
        <v xml:space="preserve">Que no se cumplan los requisitos establecidos en el manual del Plan de seguros para el tramite de los siniestros derivando en perdidas mayores para la entidad </v>
      </c>
      <c r="D29" s="581" t="str">
        <f>'7- Mapa Final'!J30</f>
        <v>Muy Baja - 1</v>
      </c>
      <c r="E29" s="583" t="str">
        <f>'7- Mapa Final'!K30</f>
        <v>Moderado - 3</v>
      </c>
      <c r="F29" s="585" t="str">
        <f>'7- Mapa Final'!M30</f>
        <v>Moderado - 3</v>
      </c>
      <c r="G29" s="403"/>
      <c r="H29" s="594"/>
      <c r="I29" s="594"/>
      <c r="J29" s="594"/>
      <c r="K29" s="594"/>
      <c r="L29" s="594"/>
      <c r="M29" s="60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78"/>
      <c r="B30" s="580"/>
      <c r="C30" s="580"/>
      <c r="D30" s="582"/>
      <c r="E30" s="584"/>
      <c r="F30" s="586"/>
      <c r="G30" s="404"/>
      <c r="H30" s="575"/>
      <c r="I30" s="575"/>
      <c r="J30" s="575"/>
      <c r="K30" s="575"/>
      <c r="L30" s="575"/>
      <c r="M30" s="60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8"/>
      <c r="B31" s="580"/>
      <c r="C31" s="580"/>
      <c r="D31" s="582"/>
      <c r="E31" s="584"/>
      <c r="F31" s="586"/>
      <c r="G31" s="404"/>
      <c r="H31" s="575"/>
      <c r="I31" s="575"/>
      <c r="J31" s="575"/>
      <c r="K31" s="575"/>
      <c r="L31" s="575"/>
      <c r="M31" s="60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8"/>
      <c r="B32" s="580"/>
      <c r="C32" s="580"/>
      <c r="D32" s="582"/>
      <c r="E32" s="584"/>
      <c r="F32" s="586"/>
      <c r="G32" s="404"/>
      <c r="H32" s="575"/>
      <c r="I32" s="575"/>
      <c r="J32" s="575"/>
      <c r="K32" s="575"/>
      <c r="L32" s="575"/>
      <c r="M32" s="60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78"/>
      <c r="B33" s="580"/>
      <c r="C33" s="580"/>
      <c r="D33" s="582"/>
      <c r="E33" s="584"/>
      <c r="F33" s="586"/>
      <c r="G33" s="404"/>
      <c r="H33" s="575"/>
      <c r="I33" s="575"/>
      <c r="J33" s="575"/>
      <c r="K33" s="575"/>
      <c r="L33" s="575"/>
      <c r="M33" s="60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78"/>
      <c r="B34" s="580"/>
      <c r="C34" s="580"/>
      <c r="D34" s="582"/>
      <c r="E34" s="584"/>
      <c r="F34" s="586"/>
      <c r="G34" s="404"/>
      <c r="H34" s="575"/>
      <c r="I34" s="575"/>
      <c r="J34" s="575"/>
      <c r="K34" s="575"/>
      <c r="L34" s="575"/>
      <c r="M34" s="608"/>
      <c r="N34" s="26"/>
      <c r="O34" s="26"/>
    </row>
    <row r="35" spans="1:169">
      <c r="A35" s="578"/>
      <c r="B35" s="580"/>
      <c r="C35" s="580"/>
      <c r="D35" s="582"/>
      <c r="E35" s="584"/>
      <c r="F35" s="586"/>
      <c r="G35" s="404"/>
      <c r="H35" s="575"/>
      <c r="I35" s="575"/>
      <c r="J35" s="575"/>
      <c r="K35" s="575"/>
      <c r="L35" s="575"/>
      <c r="M35" s="608"/>
      <c r="N35" s="26"/>
      <c r="O35" s="26"/>
    </row>
    <row r="36" spans="1:169">
      <c r="A36" s="578"/>
      <c r="B36" s="580"/>
      <c r="C36" s="580"/>
      <c r="D36" s="582"/>
      <c r="E36" s="584"/>
      <c r="F36" s="586"/>
      <c r="G36" s="404"/>
      <c r="H36" s="575"/>
      <c r="I36" s="575"/>
      <c r="J36" s="575"/>
      <c r="K36" s="575"/>
      <c r="L36" s="575"/>
      <c r="M36" s="608"/>
      <c r="N36" s="26"/>
      <c r="O36" s="26"/>
    </row>
    <row r="37" spans="1:169">
      <c r="A37" s="578"/>
      <c r="B37" s="580"/>
      <c r="C37" s="580"/>
      <c r="D37" s="582"/>
      <c r="E37" s="584"/>
      <c r="F37" s="586"/>
      <c r="G37" s="404"/>
      <c r="H37" s="575"/>
      <c r="I37" s="575"/>
      <c r="J37" s="575"/>
      <c r="K37" s="575"/>
      <c r="L37" s="575"/>
      <c r="M37" s="608"/>
      <c r="N37" s="26"/>
      <c r="O37" s="26"/>
    </row>
    <row r="38" spans="1:169" ht="15.75" thickBot="1">
      <c r="A38" s="578"/>
      <c r="B38" s="580"/>
      <c r="C38" s="580"/>
      <c r="D38" s="582"/>
      <c r="E38" s="584"/>
      <c r="F38" s="586"/>
      <c r="G38" s="404"/>
      <c r="H38" s="575"/>
      <c r="I38" s="575"/>
      <c r="J38" s="575"/>
      <c r="K38" s="575"/>
      <c r="L38" s="575"/>
      <c r="M38" s="608"/>
      <c r="N38" s="26"/>
      <c r="O38" s="26"/>
    </row>
    <row r="39" spans="1:169" s="18" customFormat="1" ht="12.75" customHeight="1">
      <c r="A39" s="577">
        <f>'7- Mapa Final'!A40</f>
        <v>4</v>
      </c>
      <c r="B39" s="579" t="str">
        <f>'7- Mapa Final'!B40</f>
        <v>Perdida parcial o total de la información</v>
      </c>
      <c r="C39" s="579"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81" t="str">
        <f>'7- Mapa Final'!J40</f>
        <v>Muy Baja - 1</v>
      </c>
      <c r="E39" s="583" t="str">
        <f>'7- Mapa Final'!K40</f>
        <v>Moderado - 3</v>
      </c>
      <c r="F39" s="585" t="str">
        <f>'7- Mapa Final'!M40</f>
        <v>Moderado - 3</v>
      </c>
      <c r="G39" s="403"/>
      <c r="H39" s="594"/>
      <c r="I39" s="594"/>
      <c r="J39" s="594"/>
      <c r="K39" s="594"/>
      <c r="L39" s="594"/>
      <c r="M39" s="60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78"/>
      <c r="B40" s="580"/>
      <c r="C40" s="580"/>
      <c r="D40" s="582"/>
      <c r="E40" s="584"/>
      <c r="F40" s="586"/>
      <c r="G40" s="404"/>
      <c r="H40" s="575"/>
      <c r="I40" s="575"/>
      <c r="J40" s="575"/>
      <c r="K40" s="575"/>
      <c r="L40" s="575"/>
      <c r="M40" s="60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8"/>
      <c r="B41" s="580"/>
      <c r="C41" s="580"/>
      <c r="D41" s="582"/>
      <c r="E41" s="584"/>
      <c r="F41" s="586"/>
      <c r="G41" s="404"/>
      <c r="H41" s="575"/>
      <c r="I41" s="575"/>
      <c r="J41" s="575"/>
      <c r="K41" s="575"/>
      <c r="L41" s="575"/>
      <c r="M41" s="60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8"/>
      <c r="B42" s="580"/>
      <c r="C42" s="580"/>
      <c r="D42" s="582"/>
      <c r="E42" s="584"/>
      <c r="F42" s="586"/>
      <c r="G42" s="404"/>
      <c r="H42" s="575"/>
      <c r="I42" s="575"/>
      <c r="J42" s="575"/>
      <c r="K42" s="575"/>
      <c r="L42" s="575"/>
      <c r="M42" s="60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78"/>
      <c r="B43" s="580"/>
      <c r="C43" s="580"/>
      <c r="D43" s="582"/>
      <c r="E43" s="584"/>
      <c r="F43" s="586"/>
      <c r="G43" s="404"/>
      <c r="H43" s="575"/>
      <c r="I43" s="575"/>
      <c r="J43" s="575"/>
      <c r="K43" s="575"/>
      <c r="L43" s="575"/>
      <c r="M43" s="60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78"/>
      <c r="B44" s="580"/>
      <c r="C44" s="580"/>
      <c r="D44" s="582"/>
      <c r="E44" s="584"/>
      <c r="F44" s="586"/>
      <c r="G44" s="404"/>
      <c r="H44" s="575"/>
      <c r="I44" s="575"/>
      <c r="J44" s="575"/>
      <c r="K44" s="575"/>
      <c r="L44" s="575"/>
      <c r="M44" s="608"/>
      <c r="N44" s="26"/>
      <c r="O44" s="26"/>
    </row>
    <row r="45" spans="1:169">
      <c r="A45" s="578"/>
      <c r="B45" s="580"/>
      <c r="C45" s="580"/>
      <c r="D45" s="582"/>
      <c r="E45" s="584"/>
      <c r="F45" s="586"/>
      <c r="G45" s="404"/>
      <c r="H45" s="575"/>
      <c r="I45" s="575"/>
      <c r="J45" s="575"/>
      <c r="K45" s="575"/>
      <c r="L45" s="575"/>
      <c r="M45" s="608"/>
      <c r="N45" s="26"/>
      <c r="O45" s="26"/>
    </row>
    <row r="46" spans="1:169">
      <c r="A46" s="578"/>
      <c r="B46" s="580"/>
      <c r="C46" s="580"/>
      <c r="D46" s="582"/>
      <c r="E46" s="584"/>
      <c r="F46" s="586"/>
      <c r="G46" s="404"/>
      <c r="H46" s="575"/>
      <c r="I46" s="575"/>
      <c r="J46" s="575"/>
      <c r="K46" s="575"/>
      <c r="L46" s="575"/>
      <c r="M46" s="608"/>
      <c r="N46" s="26"/>
      <c r="O46" s="26"/>
    </row>
    <row r="47" spans="1:169">
      <c r="A47" s="578"/>
      <c r="B47" s="580"/>
      <c r="C47" s="580"/>
      <c r="D47" s="582"/>
      <c r="E47" s="584"/>
      <c r="F47" s="586"/>
      <c r="G47" s="404"/>
      <c r="H47" s="575"/>
      <c r="I47" s="575"/>
      <c r="J47" s="575"/>
      <c r="K47" s="575"/>
      <c r="L47" s="575"/>
      <c r="M47" s="608"/>
      <c r="N47" s="26"/>
      <c r="O47" s="26"/>
    </row>
    <row r="48" spans="1:169" ht="15.75" thickBot="1">
      <c r="A48" s="578"/>
      <c r="B48" s="580"/>
      <c r="C48" s="580"/>
      <c r="D48" s="582"/>
      <c r="E48" s="584"/>
      <c r="F48" s="586"/>
      <c r="G48" s="404"/>
      <c r="H48" s="575"/>
      <c r="I48" s="575"/>
      <c r="J48" s="575"/>
      <c r="K48" s="575"/>
      <c r="L48" s="575"/>
      <c r="M48" s="608"/>
      <c r="N48" s="26"/>
      <c r="O48" s="26"/>
    </row>
    <row r="49" spans="1:169" s="18" customFormat="1" ht="12.75" customHeight="1">
      <c r="A49" s="577">
        <f>'7- Mapa Final'!A50</f>
        <v>5</v>
      </c>
      <c r="B49" s="579" t="str">
        <f>'7- Mapa Final'!B50</f>
        <v>Suspensión de los Servicios Públicos Domiciliarios y/o de Telefonía Móvil Celular (TMC)</v>
      </c>
      <c r="C49" s="579" t="str">
        <f>'7- Mapa Final'!C50</f>
        <v>Pérdida de los beneficios obtenidos mediante el uso de los Servicios Públicos domiciliarios y Servicios TMC.</v>
      </c>
      <c r="D49" s="581" t="str">
        <f>'7- Mapa Final'!J50</f>
        <v>Muy Baja - 1</v>
      </c>
      <c r="E49" s="583" t="str">
        <f>'7- Mapa Final'!K50</f>
        <v>Moderado - 3</v>
      </c>
      <c r="F49" s="585" t="str">
        <f>'7- Mapa Final'!M50</f>
        <v>Moderado - 3</v>
      </c>
      <c r="G49" s="403"/>
      <c r="H49" s="594"/>
      <c r="I49" s="594"/>
      <c r="J49" s="594"/>
      <c r="K49" s="594"/>
      <c r="L49" s="594"/>
      <c r="M49" s="60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78"/>
      <c r="B50" s="580"/>
      <c r="C50" s="580"/>
      <c r="D50" s="582"/>
      <c r="E50" s="584"/>
      <c r="F50" s="586"/>
      <c r="G50" s="404"/>
      <c r="H50" s="575"/>
      <c r="I50" s="575"/>
      <c r="J50" s="575"/>
      <c r="K50" s="575"/>
      <c r="L50" s="575"/>
      <c r="M50" s="60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8"/>
      <c r="B51" s="580"/>
      <c r="C51" s="580"/>
      <c r="D51" s="582"/>
      <c r="E51" s="584"/>
      <c r="F51" s="586"/>
      <c r="G51" s="404"/>
      <c r="H51" s="575"/>
      <c r="I51" s="575"/>
      <c r="J51" s="575"/>
      <c r="K51" s="575"/>
      <c r="L51" s="575"/>
      <c r="M51" s="60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8"/>
      <c r="B52" s="580"/>
      <c r="C52" s="580"/>
      <c r="D52" s="582"/>
      <c r="E52" s="584"/>
      <c r="F52" s="586"/>
      <c r="G52" s="404"/>
      <c r="H52" s="575"/>
      <c r="I52" s="575"/>
      <c r="J52" s="575"/>
      <c r="K52" s="575"/>
      <c r="L52" s="575"/>
      <c r="M52" s="60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78"/>
      <c r="B53" s="580"/>
      <c r="C53" s="580"/>
      <c r="D53" s="582"/>
      <c r="E53" s="584"/>
      <c r="F53" s="586"/>
      <c r="G53" s="404"/>
      <c r="H53" s="575"/>
      <c r="I53" s="575"/>
      <c r="J53" s="575"/>
      <c r="K53" s="575"/>
      <c r="L53" s="575"/>
      <c r="M53" s="60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78"/>
      <c r="B54" s="580"/>
      <c r="C54" s="580"/>
      <c r="D54" s="582"/>
      <c r="E54" s="584"/>
      <c r="F54" s="586"/>
      <c r="G54" s="404"/>
      <c r="H54" s="575"/>
      <c r="I54" s="575"/>
      <c r="J54" s="575"/>
      <c r="K54" s="575"/>
      <c r="L54" s="575"/>
      <c r="M54" s="608"/>
      <c r="N54" s="26"/>
      <c r="O54" s="26"/>
    </row>
    <row r="55" spans="1:169">
      <c r="A55" s="578"/>
      <c r="B55" s="580"/>
      <c r="C55" s="580"/>
      <c r="D55" s="582"/>
      <c r="E55" s="584"/>
      <c r="F55" s="586"/>
      <c r="G55" s="404"/>
      <c r="H55" s="575"/>
      <c r="I55" s="575"/>
      <c r="J55" s="575"/>
      <c r="K55" s="575"/>
      <c r="L55" s="575"/>
      <c r="M55" s="608"/>
      <c r="N55" s="26"/>
      <c r="O55" s="26"/>
    </row>
    <row r="56" spans="1:169">
      <c r="A56" s="578"/>
      <c r="B56" s="580"/>
      <c r="C56" s="580"/>
      <c r="D56" s="582"/>
      <c r="E56" s="584"/>
      <c r="F56" s="586"/>
      <c r="G56" s="404"/>
      <c r="H56" s="575"/>
      <c r="I56" s="575"/>
      <c r="J56" s="575"/>
      <c r="K56" s="575"/>
      <c r="L56" s="575"/>
      <c r="M56" s="608"/>
      <c r="N56" s="26"/>
      <c r="O56" s="26"/>
    </row>
    <row r="57" spans="1:169">
      <c r="A57" s="578"/>
      <c r="B57" s="580"/>
      <c r="C57" s="580"/>
      <c r="D57" s="582"/>
      <c r="E57" s="584"/>
      <c r="F57" s="586"/>
      <c r="G57" s="404"/>
      <c r="H57" s="575"/>
      <c r="I57" s="575"/>
      <c r="J57" s="575"/>
      <c r="K57" s="575"/>
      <c r="L57" s="575"/>
      <c r="M57" s="608"/>
      <c r="N57" s="26"/>
      <c r="O57" s="26"/>
    </row>
    <row r="58" spans="1:169" ht="15.75" thickBot="1">
      <c r="A58" s="578"/>
      <c r="B58" s="580"/>
      <c r="C58" s="580"/>
      <c r="D58" s="582"/>
      <c r="E58" s="584"/>
      <c r="F58" s="586"/>
      <c r="G58" s="404"/>
      <c r="H58" s="575"/>
      <c r="I58" s="575"/>
      <c r="J58" s="575"/>
      <c r="K58" s="575"/>
      <c r="L58" s="575"/>
      <c r="M58" s="608"/>
      <c r="N58" s="26"/>
      <c r="O58" s="26"/>
    </row>
    <row r="59" spans="1:169" s="18" customFormat="1" ht="12.75" customHeight="1">
      <c r="A59" s="577">
        <f>'7- Mapa Final'!A60</f>
        <v>6</v>
      </c>
      <c r="B59" s="579" t="str">
        <f>'7- Mapa Final'!B60</f>
        <v>Tener registros desactualizados del parque automotor de la Rama Judicial (Hojas de vida de los vehículos, reporte de novedades) y/o pérdida de la información anéxa documentada.</v>
      </c>
      <c r="C59" s="579" t="str">
        <f>'7- Mapa Final'!C60</f>
        <v>Falta de información para realizar seguimiento en términos de cumplimiento, detección y análisis de las novedades de los vehículos.</v>
      </c>
      <c r="D59" s="581" t="str">
        <f>'7- Mapa Final'!J60</f>
        <v>Muy Baja - 1</v>
      </c>
      <c r="E59" s="583" t="str">
        <f>'7- Mapa Final'!K60</f>
        <v>Leve - 1</v>
      </c>
      <c r="F59" s="585" t="str">
        <f>'7- Mapa Final'!M60</f>
        <v>Bajo - 1</v>
      </c>
      <c r="G59" s="403"/>
      <c r="H59" s="594"/>
      <c r="I59" s="594"/>
      <c r="J59" s="594"/>
      <c r="K59" s="594"/>
      <c r="L59" s="594"/>
      <c r="M59" s="60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78"/>
      <c r="B60" s="580"/>
      <c r="C60" s="580"/>
      <c r="D60" s="582"/>
      <c r="E60" s="584"/>
      <c r="F60" s="586"/>
      <c r="G60" s="404"/>
      <c r="H60" s="575"/>
      <c r="I60" s="575"/>
      <c r="J60" s="575"/>
      <c r="K60" s="575"/>
      <c r="L60" s="575"/>
      <c r="M60" s="60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8"/>
      <c r="B61" s="580"/>
      <c r="C61" s="580"/>
      <c r="D61" s="582"/>
      <c r="E61" s="584"/>
      <c r="F61" s="586"/>
      <c r="G61" s="404"/>
      <c r="H61" s="575"/>
      <c r="I61" s="575"/>
      <c r="J61" s="575"/>
      <c r="K61" s="575"/>
      <c r="L61" s="575"/>
      <c r="M61" s="60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8"/>
      <c r="B62" s="580"/>
      <c r="C62" s="580"/>
      <c r="D62" s="582"/>
      <c r="E62" s="584"/>
      <c r="F62" s="586"/>
      <c r="G62" s="404"/>
      <c r="H62" s="575"/>
      <c r="I62" s="575"/>
      <c r="J62" s="575"/>
      <c r="K62" s="575"/>
      <c r="L62" s="575"/>
      <c r="M62" s="60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78"/>
      <c r="B63" s="580"/>
      <c r="C63" s="580"/>
      <c r="D63" s="582"/>
      <c r="E63" s="584"/>
      <c r="F63" s="586"/>
      <c r="G63" s="404"/>
      <c r="H63" s="575"/>
      <c r="I63" s="575"/>
      <c r="J63" s="575"/>
      <c r="K63" s="575"/>
      <c r="L63" s="575"/>
      <c r="M63" s="60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78"/>
      <c r="B64" s="580"/>
      <c r="C64" s="580"/>
      <c r="D64" s="582"/>
      <c r="E64" s="584"/>
      <c r="F64" s="586"/>
      <c r="G64" s="404"/>
      <c r="H64" s="575"/>
      <c r="I64" s="575"/>
      <c r="J64" s="575"/>
      <c r="K64" s="575"/>
      <c r="L64" s="575"/>
      <c r="M64" s="608"/>
      <c r="N64" s="26"/>
      <c r="O64" s="26"/>
    </row>
    <row r="65" spans="1:169">
      <c r="A65" s="578"/>
      <c r="B65" s="580"/>
      <c r="C65" s="580"/>
      <c r="D65" s="582"/>
      <c r="E65" s="584"/>
      <c r="F65" s="586"/>
      <c r="G65" s="404"/>
      <c r="H65" s="575"/>
      <c r="I65" s="575"/>
      <c r="J65" s="575"/>
      <c r="K65" s="575"/>
      <c r="L65" s="575"/>
      <c r="M65" s="608"/>
      <c r="N65" s="26"/>
      <c r="O65" s="26"/>
    </row>
    <row r="66" spans="1:169">
      <c r="A66" s="578"/>
      <c r="B66" s="580"/>
      <c r="C66" s="580"/>
      <c r="D66" s="582"/>
      <c r="E66" s="584"/>
      <c r="F66" s="586"/>
      <c r="G66" s="404"/>
      <c r="H66" s="575"/>
      <c r="I66" s="575"/>
      <c r="J66" s="575"/>
      <c r="K66" s="575"/>
      <c r="L66" s="575"/>
      <c r="M66" s="608"/>
      <c r="N66" s="26"/>
      <c r="O66" s="26"/>
    </row>
    <row r="67" spans="1:169">
      <c r="A67" s="578"/>
      <c r="B67" s="580"/>
      <c r="C67" s="580"/>
      <c r="D67" s="582"/>
      <c r="E67" s="584"/>
      <c r="F67" s="586"/>
      <c r="G67" s="404"/>
      <c r="H67" s="575"/>
      <c r="I67" s="575"/>
      <c r="J67" s="575"/>
      <c r="K67" s="575"/>
      <c r="L67" s="575"/>
      <c r="M67" s="608"/>
      <c r="N67" s="26"/>
      <c r="O67" s="26"/>
    </row>
    <row r="68" spans="1:169" ht="15.75" thickBot="1">
      <c r="A68" s="578"/>
      <c r="B68" s="580"/>
      <c r="C68" s="580"/>
      <c r="D68" s="582"/>
      <c r="E68" s="584"/>
      <c r="F68" s="586"/>
      <c r="G68" s="404"/>
      <c r="H68" s="575"/>
      <c r="I68" s="575"/>
      <c r="J68" s="575"/>
      <c r="K68" s="575"/>
      <c r="L68" s="575"/>
      <c r="M68" s="608"/>
      <c r="N68" s="26"/>
      <c r="O68" s="26"/>
    </row>
    <row r="69" spans="1:169" s="18" customFormat="1" ht="12.75" customHeight="1">
      <c r="A69" s="577">
        <f>'7- Mapa Final'!A70</f>
        <v>7</v>
      </c>
      <c r="B69" s="579" t="str">
        <f>'7- Mapa Final'!B70</f>
        <v>Afectación de los aspectos ambientales</v>
      </c>
      <c r="C69" s="579" t="str">
        <f>'7- Mapa Final'!C70</f>
        <v>Falta de información para que los desarrollos administrativos incluyan los enfoques ambientales.</v>
      </c>
      <c r="D69" s="581" t="str">
        <f>'7- Mapa Final'!J70</f>
        <v>Muy Baja - 1</v>
      </c>
      <c r="E69" s="583" t="str">
        <f>'7- Mapa Final'!K70</f>
        <v>Moderado - 3</v>
      </c>
      <c r="F69" s="585" t="str">
        <f>'7- Mapa Final'!M70</f>
        <v>Moderado - 3</v>
      </c>
      <c r="G69" s="403"/>
      <c r="H69" s="594"/>
      <c r="I69" s="594"/>
      <c r="J69" s="594"/>
      <c r="K69" s="594"/>
      <c r="L69" s="594"/>
      <c r="M69" s="607"/>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78"/>
      <c r="B70" s="580"/>
      <c r="C70" s="580"/>
      <c r="D70" s="582"/>
      <c r="E70" s="584"/>
      <c r="F70" s="586"/>
      <c r="G70" s="404"/>
      <c r="H70" s="575"/>
      <c r="I70" s="575"/>
      <c r="J70" s="575"/>
      <c r="K70" s="575"/>
      <c r="L70" s="575"/>
      <c r="M70" s="608"/>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8"/>
      <c r="B71" s="580"/>
      <c r="C71" s="580"/>
      <c r="D71" s="582"/>
      <c r="E71" s="584"/>
      <c r="F71" s="586"/>
      <c r="G71" s="404"/>
      <c r="H71" s="575"/>
      <c r="I71" s="575"/>
      <c r="J71" s="575"/>
      <c r="K71" s="575"/>
      <c r="L71" s="575"/>
      <c r="M71" s="608"/>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8"/>
      <c r="B72" s="580"/>
      <c r="C72" s="580"/>
      <c r="D72" s="582"/>
      <c r="E72" s="584"/>
      <c r="F72" s="586"/>
      <c r="G72" s="404"/>
      <c r="H72" s="575"/>
      <c r="I72" s="575"/>
      <c r="J72" s="575"/>
      <c r="K72" s="575"/>
      <c r="L72" s="575"/>
      <c r="M72" s="608"/>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78"/>
      <c r="B73" s="580"/>
      <c r="C73" s="580"/>
      <c r="D73" s="582"/>
      <c r="E73" s="584"/>
      <c r="F73" s="586"/>
      <c r="G73" s="404"/>
      <c r="H73" s="575"/>
      <c r="I73" s="575"/>
      <c r="J73" s="575"/>
      <c r="K73" s="575"/>
      <c r="L73" s="575"/>
      <c r="M73" s="608"/>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78"/>
      <c r="B74" s="580"/>
      <c r="C74" s="580"/>
      <c r="D74" s="582"/>
      <c r="E74" s="584"/>
      <c r="F74" s="586"/>
      <c r="G74" s="404"/>
      <c r="H74" s="575"/>
      <c r="I74" s="575"/>
      <c r="J74" s="575"/>
      <c r="K74" s="575"/>
      <c r="L74" s="575"/>
      <c r="M74" s="608"/>
      <c r="N74" s="26"/>
      <c r="O74" s="26"/>
    </row>
    <row r="75" spans="1:169">
      <c r="A75" s="578"/>
      <c r="B75" s="580"/>
      <c r="C75" s="580"/>
      <c r="D75" s="582"/>
      <c r="E75" s="584"/>
      <c r="F75" s="586"/>
      <c r="G75" s="404"/>
      <c r="H75" s="575"/>
      <c r="I75" s="575"/>
      <c r="J75" s="575"/>
      <c r="K75" s="575"/>
      <c r="L75" s="575"/>
      <c r="M75" s="608"/>
      <c r="N75" s="26"/>
      <c r="O75" s="26"/>
    </row>
    <row r="76" spans="1:169">
      <c r="A76" s="578"/>
      <c r="B76" s="580"/>
      <c r="C76" s="580"/>
      <c r="D76" s="582"/>
      <c r="E76" s="584"/>
      <c r="F76" s="586"/>
      <c r="G76" s="404"/>
      <c r="H76" s="575"/>
      <c r="I76" s="575"/>
      <c r="J76" s="575"/>
      <c r="K76" s="575"/>
      <c r="L76" s="575"/>
      <c r="M76" s="608"/>
      <c r="N76" s="26"/>
      <c r="O76" s="26"/>
    </row>
    <row r="77" spans="1:169">
      <c r="A77" s="578"/>
      <c r="B77" s="580"/>
      <c r="C77" s="580"/>
      <c r="D77" s="582"/>
      <c r="E77" s="584"/>
      <c r="F77" s="586"/>
      <c r="G77" s="404"/>
      <c r="H77" s="575"/>
      <c r="I77" s="575"/>
      <c r="J77" s="575"/>
      <c r="K77" s="575"/>
      <c r="L77" s="575"/>
      <c r="M77" s="608"/>
      <c r="N77" s="26"/>
      <c r="O77" s="26"/>
    </row>
    <row r="78" spans="1:169" ht="15.75" thickBot="1">
      <c r="A78" s="578"/>
      <c r="B78" s="580"/>
      <c r="C78" s="580"/>
      <c r="D78" s="582"/>
      <c r="E78" s="584"/>
      <c r="F78" s="586"/>
      <c r="G78" s="404"/>
      <c r="H78" s="575"/>
      <c r="I78" s="575"/>
      <c r="J78" s="575"/>
      <c r="K78" s="575"/>
      <c r="L78" s="575"/>
      <c r="M78" s="608"/>
      <c r="N78" s="26"/>
      <c r="O78" s="26"/>
    </row>
    <row r="79" spans="1:169" s="18" customFormat="1" ht="12.75" customHeight="1">
      <c r="A79" s="577">
        <f>'7- Mapa Final'!A80</f>
        <v>8</v>
      </c>
      <c r="B79" s="579" t="str">
        <f>'7- Mapa Final'!B80</f>
        <v>Incendio dentro de la edificación</v>
      </c>
      <c r="C79" s="579"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81" t="str">
        <f>'7- Mapa Final'!J80</f>
        <v>Muy Baja - 1</v>
      </c>
      <c r="E79" s="583" t="str">
        <f>'7- Mapa Final'!K80</f>
        <v>Catastrófico - 5</v>
      </c>
      <c r="F79" s="585" t="str">
        <f>'7- Mapa Final'!M80</f>
        <v>Extremo - 5</v>
      </c>
      <c r="G79" s="403"/>
      <c r="H79" s="594"/>
      <c r="I79" s="594"/>
      <c r="J79" s="594"/>
      <c r="K79" s="594"/>
      <c r="L79" s="594"/>
      <c r="M79" s="607"/>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row>
    <row r="80" spans="1:169" s="18" customFormat="1" ht="12.75" customHeight="1">
      <c r="A80" s="578"/>
      <c r="B80" s="580"/>
      <c r="C80" s="580"/>
      <c r="D80" s="582"/>
      <c r="E80" s="584"/>
      <c r="F80" s="586"/>
      <c r="G80" s="404"/>
      <c r="H80" s="575"/>
      <c r="I80" s="575"/>
      <c r="J80" s="575"/>
      <c r="K80" s="575"/>
      <c r="L80" s="575"/>
      <c r="M80" s="608"/>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row>
    <row r="81" spans="1:169" s="18" customFormat="1" ht="12.75" customHeight="1">
      <c r="A81" s="578"/>
      <c r="B81" s="580"/>
      <c r="C81" s="580"/>
      <c r="D81" s="582"/>
      <c r="E81" s="584"/>
      <c r="F81" s="586"/>
      <c r="G81" s="404"/>
      <c r="H81" s="575"/>
      <c r="I81" s="575"/>
      <c r="J81" s="575"/>
      <c r="K81" s="575"/>
      <c r="L81" s="575"/>
      <c r="M81" s="608"/>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row>
    <row r="82" spans="1:169" s="18" customFormat="1" ht="12.75" customHeight="1">
      <c r="A82" s="578"/>
      <c r="B82" s="580"/>
      <c r="C82" s="580"/>
      <c r="D82" s="582"/>
      <c r="E82" s="584"/>
      <c r="F82" s="586"/>
      <c r="G82" s="404"/>
      <c r="H82" s="575"/>
      <c r="I82" s="575"/>
      <c r="J82" s="575"/>
      <c r="K82" s="575"/>
      <c r="L82" s="575"/>
      <c r="M82" s="608"/>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row>
    <row r="83" spans="1:169" s="18" customFormat="1" ht="13.5" customHeight="1">
      <c r="A83" s="578"/>
      <c r="B83" s="580"/>
      <c r="C83" s="580"/>
      <c r="D83" s="582"/>
      <c r="E83" s="584"/>
      <c r="F83" s="586"/>
      <c r="G83" s="404"/>
      <c r="H83" s="575"/>
      <c r="I83" s="575"/>
      <c r="J83" s="575"/>
      <c r="K83" s="575"/>
      <c r="L83" s="575"/>
      <c r="M83" s="608"/>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row>
    <row r="84" spans="1:169">
      <c r="A84" s="578"/>
      <c r="B84" s="580"/>
      <c r="C84" s="580"/>
      <c r="D84" s="582"/>
      <c r="E84" s="584"/>
      <c r="F84" s="586"/>
      <c r="G84" s="404"/>
      <c r="H84" s="575"/>
      <c r="I84" s="575"/>
      <c r="J84" s="575"/>
      <c r="K84" s="575"/>
      <c r="L84" s="575"/>
      <c r="M84" s="608"/>
      <c r="N84" s="26"/>
      <c r="O84" s="26"/>
    </row>
    <row r="85" spans="1:169">
      <c r="A85" s="578"/>
      <c r="B85" s="580"/>
      <c r="C85" s="580"/>
      <c r="D85" s="582"/>
      <c r="E85" s="584"/>
      <c r="F85" s="586"/>
      <c r="G85" s="404"/>
      <c r="H85" s="575"/>
      <c r="I85" s="575"/>
      <c r="J85" s="575"/>
      <c r="K85" s="575"/>
      <c r="L85" s="575"/>
      <c r="M85" s="608"/>
      <c r="N85" s="26"/>
      <c r="O85" s="26"/>
    </row>
    <row r="86" spans="1:169">
      <c r="A86" s="578"/>
      <c r="B86" s="580"/>
      <c r="C86" s="580"/>
      <c r="D86" s="582"/>
      <c r="E86" s="584"/>
      <c r="F86" s="586"/>
      <c r="G86" s="404"/>
      <c r="H86" s="575"/>
      <c r="I86" s="575"/>
      <c r="J86" s="575"/>
      <c r="K86" s="575"/>
      <c r="L86" s="575"/>
      <c r="M86" s="608"/>
      <c r="N86" s="26"/>
      <c r="O86" s="26"/>
    </row>
    <row r="87" spans="1:169">
      <c r="A87" s="578"/>
      <c r="B87" s="580"/>
      <c r="C87" s="580"/>
      <c r="D87" s="582"/>
      <c r="E87" s="584"/>
      <c r="F87" s="586"/>
      <c r="G87" s="404"/>
      <c r="H87" s="575"/>
      <c r="I87" s="575"/>
      <c r="J87" s="575"/>
      <c r="K87" s="575"/>
      <c r="L87" s="575"/>
      <c r="M87" s="608"/>
      <c r="N87" s="26"/>
      <c r="O87" s="26"/>
    </row>
    <row r="88" spans="1:169" ht="15.75" thickBot="1">
      <c r="A88" s="578"/>
      <c r="B88" s="580"/>
      <c r="C88" s="580"/>
      <c r="D88" s="582"/>
      <c r="E88" s="584"/>
      <c r="F88" s="586"/>
      <c r="G88" s="404"/>
      <c r="H88" s="575"/>
      <c r="I88" s="575"/>
      <c r="J88" s="575"/>
      <c r="K88" s="575"/>
      <c r="L88" s="575"/>
      <c r="M88" s="608"/>
      <c r="N88" s="26"/>
      <c r="O88" s="26"/>
    </row>
    <row r="89" spans="1:169" ht="15" customHeight="1">
      <c r="A89" s="577">
        <f>'7- Mapa Final'!A90</f>
        <v>9</v>
      </c>
      <c r="B89" s="579" t="str">
        <f>'7- Mapa Final'!B90</f>
        <v>Inundación dentro de la edificación</v>
      </c>
      <c r="C89" s="579"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81" t="str">
        <f>'7- Mapa Final'!J90</f>
        <v>Muy Baja - 1</v>
      </c>
      <c r="E89" s="583" t="str">
        <f>'7- Mapa Final'!K90</f>
        <v>Moderado - 3</v>
      </c>
      <c r="F89" s="585" t="str">
        <f>'7- Mapa Final'!M90</f>
        <v>Moderado - 3</v>
      </c>
      <c r="G89" s="403"/>
      <c r="H89" s="594"/>
      <c r="I89" s="594"/>
      <c r="J89" s="594"/>
      <c r="K89" s="594"/>
      <c r="L89" s="594"/>
      <c r="M89" s="607"/>
    </row>
    <row r="90" spans="1:169">
      <c r="A90" s="578"/>
      <c r="B90" s="580"/>
      <c r="C90" s="580"/>
      <c r="D90" s="582"/>
      <c r="E90" s="584"/>
      <c r="F90" s="586"/>
      <c r="G90" s="404"/>
      <c r="H90" s="575"/>
      <c r="I90" s="575"/>
      <c r="J90" s="575"/>
      <c r="K90" s="575"/>
      <c r="L90" s="575"/>
      <c r="M90" s="608"/>
    </row>
    <row r="91" spans="1:169">
      <c r="A91" s="578"/>
      <c r="B91" s="580"/>
      <c r="C91" s="580"/>
      <c r="D91" s="582"/>
      <c r="E91" s="584"/>
      <c r="F91" s="586"/>
      <c r="G91" s="404"/>
      <c r="H91" s="575"/>
      <c r="I91" s="575"/>
      <c r="J91" s="575"/>
      <c r="K91" s="575"/>
      <c r="L91" s="575"/>
      <c r="M91" s="608"/>
    </row>
    <row r="92" spans="1:169">
      <c r="A92" s="578"/>
      <c r="B92" s="580"/>
      <c r="C92" s="580"/>
      <c r="D92" s="582"/>
      <c r="E92" s="584"/>
      <c r="F92" s="586"/>
      <c r="G92" s="404"/>
      <c r="H92" s="575"/>
      <c r="I92" s="575"/>
      <c r="J92" s="575"/>
      <c r="K92" s="575"/>
      <c r="L92" s="575"/>
      <c r="M92" s="608"/>
    </row>
    <row r="93" spans="1:169">
      <c r="A93" s="578"/>
      <c r="B93" s="580"/>
      <c r="C93" s="580"/>
      <c r="D93" s="582"/>
      <c r="E93" s="584"/>
      <c r="F93" s="586"/>
      <c r="G93" s="404"/>
      <c r="H93" s="575"/>
      <c r="I93" s="575"/>
      <c r="J93" s="575"/>
      <c r="K93" s="575"/>
      <c r="L93" s="575"/>
      <c r="M93" s="608"/>
    </row>
    <row r="94" spans="1:169">
      <c r="A94" s="578"/>
      <c r="B94" s="580"/>
      <c r="C94" s="580"/>
      <c r="D94" s="582"/>
      <c r="E94" s="584"/>
      <c r="F94" s="586"/>
      <c r="G94" s="404"/>
      <c r="H94" s="575"/>
      <c r="I94" s="575"/>
      <c r="J94" s="575"/>
      <c r="K94" s="575"/>
      <c r="L94" s="575"/>
      <c r="M94" s="608"/>
    </row>
    <row r="95" spans="1:169">
      <c r="A95" s="578"/>
      <c r="B95" s="580"/>
      <c r="C95" s="580"/>
      <c r="D95" s="582"/>
      <c r="E95" s="584"/>
      <c r="F95" s="586"/>
      <c r="G95" s="404"/>
      <c r="H95" s="575"/>
      <c r="I95" s="575"/>
      <c r="J95" s="575"/>
      <c r="K95" s="575"/>
      <c r="L95" s="575"/>
      <c r="M95" s="608"/>
    </row>
    <row r="96" spans="1:169">
      <c r="A96" s="578"/>
      <c r="B96" s="580"/>
      <c r="C96" s="580"/>
      <c r="D96" s="582"/>
      <c r="E96" s="584"/>
      <c r="F96" s="586"/>
      <c r="G96" s="404"/>
      <c r="H96" s="575"/>
      <c r="I96" s="575"/>
      <c r="J96" s="575"/>
      <c r="K96" s="575"/>
      <c r="L96" s="575"/>
      <c r="M96" s="608"/>
    </row>
    <row r="97" spans="1:13">
      <c r="A97" s="578"/>
      <c r="B97" s="580"/>
      <c r="C97" s="580"/>
      <c r="D97" s="582"/>
      <c r="E97" s="584"/>
      <c r="F97" s="586"/>
      <c r="G97" s="404"/>
      <c r="H97" s="575"/>
      <c r="I97" s="575"/>
      <c r="J97" s="575"/>
      <c r="K97" s="575"/>
      <c r="L97" s="575"/>
      <c r="M97" s="608"/>
    </row>
    <row r="98" spans="1:13" ht="15.75" thickBot="1">
      <c r="A98" s="578"/>
      <c r="B98" s="580"/>
      <c r="C98" s="580"/>
      <c r="D98" s="582"/>
      <c r="E98" s="584"/>
      <c r="F98" s="586"/>
      <c r="G98" s="404"/>
      <c r="H98" s="575"/>
      <c r="I98" s="575"/>
      <c r="J98" s="575"/>
      <c r="K98" s="575"/>
      <c r="L98" s="575"/>
      <c r="M98" s="608"/>
    </row>
    <row r="99" spans="1:13" ht="15" customHeight="1">
      <c r="A99" s="577">
        <f>'7- Mapa Final'!A100</f>
        <v>10</v>
      </c>
      <c r="B99" s="579" t="str">
        <f>'7- Mapa Final'!B100</f>
        <v>Diferencia entre el inventario Fisico y el Kardex (SICOF)-selectivo</v>
      </c>
      <c r="C99" s="579" t="str">
        <f>'7- Mapa Final'!C100</f>
        <v>El Kardex del almacen no refleja la realidad fisica del inventario</v>
      </c>
      <c r="D99" s="581" t="str">
        <f>'7- Mapa Final'!J100</f>
        <v>Muy Baja - 1</v>
      </c>
      <c r="E99" s="583" t="str">
        <f>'7- Mapa Final'!K100</f>
        <v>Mayor - 4</v>
      </c>
      <c r="F99" s="585" t="str">
        <f>'7- Mapa Final'!M100</f>
        <v>Alto  - 4</v>
      </c>
      <c r="G99" s="403"/>
      <c r="H99" s="594"/>
      <c r="I99" s="594"/>
      <c r="J99" s="594"/>
      <c r="K99" s="594"/>
      <c r="L99" s="594"/>
      <c r="M99" s="607"/>
    </row>
    <row r="100" spans="1:13">
      <c r="A100" s="578"/>
      <c r="B100" s="580"/>
      <c r="C100" s="580"/>
      <c r="D100" s="582"/>
      <c r="E100" s="584"/>
      <c r="F100" s="586"/>
      <c r="G100" s="404"/>
      <c r="H100" s="575"/>
      <c r="I100" s="575"/>
      <c r="J100" s="575"/>
      <c r="K100" s="575"/>
      <c r="L100" s="575"/>
      <c r="M100" s="608"/>
    </row>
    <row r="101" spans="1:13">
      <c r="A101" s="578"/>
      <c r="B101" s="580"/>
      <c r="C101" s="580"/>
      <c r="D101" s="582"/>
      <c r="E101" s="584"/>
      <c r="F101" s="586"/>
      <c r="G101" s="404"/>
      <c r="H101" s="575"/>
      <c r="I101" s="575"/>
      <c r="J101" s="575"/>
      <c r="K101" s="575"/>
      <c r="L101" s="575"/>
      <c r="M101" s="608"/>
    </row>
    <row r="102" spans="1:13">
      <c r="A102" s="578"/>
      <c r="B102" s="580"/>
      <c r="C102" s="580"/>
      <c r="D102" s="582"/>
      <c r="E102" s="584"/>
      <c r="F102" s="586"/>
      <c r="G102" s="404"/>
      <c r="H102" s="575"/>
      <c r="I102" s="575"/>
      <c r="J102" s="575"/>
      <c r="K102" s="575"/>
      <c r="L102" s="575"/>
      <c r="M102" s="608"/>
    </row>
    <row r="103" spans="1:13">
      <c r="A103" s="578"/>
      <c r="B103" s="580"/>
      <c r="C103" s="580"/>
      <c r="D103" s="582"/>
      <c r="E103" s="584"/>
      <c r="F103" s="586"/>
      <c r="G103" s="404"/>
      <c r="H103" s="575"/>
      <c r="I103" s="575"/>
      <c r="J103" s="575"/>
      <c r="K103" s="575"/>
      <c r="L103" s="575"/>
      <c r="M103" s="608"/>
    </row>
    <row r="104" spans="1:13">
      <c r="A104" s="578"/>
      <c r="B104" s="580"/>
      <c r="C104" s="580"/>
      <c r="D104" s="582"/>
      <c r="E104" s="584"/>
      <c r="F104" s="586"/>
      <c r="G104" s="404"/>
      <c r="H104" s="575"/>
      <c r="I104" s="575"/>
      <c r="J104" s="575"/>
      <c r="K104" s="575"/>
      <c r="L104" s="575"/>
      <c r="M104" s="608"/>
    </row>
    <row r="105" spans="1:13">
      <c r="A105" s="578"/>
      <c r="B105" s="580"/>
      <c r="C105" s="580"/>
      <c r="D105" s="582"/>
      <c r="E105" s="584"/>
      <c r="F105" s="586"/>
      <c r="G105" s="404"/>
      <c r="H105" s="575"/>
      <c r="I105" s="575"/>
      <c r="J105" s="575"/>
      <c r="K105" s="575"/>
      <c r="L105" s="575"/>
      <c r="M105" s="608"/>
    </row>
    <row r="106" spans="1:13">
      <c r="A106" s="578"/>
      <c r="B106" s="580"/>
      <c r="C106" s="580"/>
      <c r="D106" s="582"/>
      <c r="E106" s="584"/>
      <c r="F106" s="586"/>
      <c r="G106" s="404"/>
      <c r="H106" s="575"/>
      <c r="I106" s="575"/>
      <c r="J106" s="575"/>
      <c r="K106" s="575"/>
      <c r="L106" s="575"/>
      <c r="M106" s="608"/>
    </row>
    <row r="107" spans="1:13">
      <c r="A107" s="578"/>
      <c r="B107" s="580"/>
      <c r="C107" s="580"/>
      <c r="D107" s="582"/>
      <c r="E107" s="584"/>
      <c r="F107" s="586"/>
      <c r="G107" s="404"/>
      <c r="H107" s="575"/>
      <c r="I107" s="575"/>
      <c r="J107" s="575"/>
      <c r="K107" s="575"/>
      <c r="L107" s="575"/>
      <c r="M107" s="608"/>
    </row>
    <row r="108" spans="1:13" ht="15.75" thickBot="1">
      <c r="A108" s="578"/>
      <c r="B108" s="580"/>
      <c r="C108" s="580"/>
      <c r="D108" s="582"/>
      <c r="E108" s="584"/>
      <c r="F108" s="586"/>
      <c r="G108" s="404"/>
      <c r="H108" s="575"/>
      <c r="I108" s="575"/>
      <c r="J108" s="575"/>
      <c r="K108" s="575"/>
      <c r="L108" s="575"/>
      <c r="M108" s="608"/>
    </row>
    <row r="109" spans="1:13" ht="15" customHeight="1">
      <c r="A109" s="577">
        <f>'7- Mapa Final'!A110</f>
        <v>11</v>
      </c>
      <c r="B109" s="579" t="str">
        <f>'7- Mapa Final'!B110</f>
        <v>Daños en los equipos instalados en los inmuebles a cargo del Nivel Central, por falta de mantenimiento</v>
      </c>
      <c r="C109" s="579" t="str">
        <f>'7- Mapa Final'!C110</f>
        <v>Posibilidad de cortes en servicios de energía, agua, ascensores, que afecten el normal funcionamiento de las dependencias ubicadas en los inmuebles a cargo  del nivel centra</v>
      </c>
      <c r="D109" s="581" t="str">
        <f>'7- Mapa Final'!J110</f>
        <v>Muy Baja - 1</v>
      </c>
      <c r="E109" s="583" t="str">
        <f>'7- Mapa Final'!K110</f>
        <v>Moderado - 3</v>
      </c>
      <c r="F109" s="585" t="str">
        <f>'7- Mapa Final'!M110</f>
        <v>Moderado - 3</v>
      </c>
      <c r="G109" s="403"/>
      <c r="H109" s="594"/>
      <c r="I109" s="594"/>
      <c r="J109" s="594"/>
      <c r="K109" s="594"/>
      <c r="L109" s="594"/>
      <c r="M109" s="607"/>
    </row>
    <row r="110" spans="1:13">
      <c r="A110" s="578"/>
      <c r="B110" s="580"/>
      <c r="C110" s="580"/>
      <c r="D110" s="582"/>
      <c r="E110" s="584"/>
      <c r="F110" s="586"/>
      <c r="G110" s="404"/>
      <c r="H110" s="575"/>
      <c r="I110" s="575"/>
      <c r="J110" s="575"/>
      <c r="K110" s="575"/>
      <c r="L110" s="575"/>
      <c r="M110" s="608"/>
    </row>
    <row r="111" spans="1:13">
      <c r="A111" s="578"/>
      <c r="B111" s="580"/>
      <c r="C111" s="580"/>
      <c r="D111" s="582"/>
      <c r="E111" s="584"/>
      <c r="F111" s="586"/>
      <c r="G111" s="404"/>
      <c r="H111" s="575"/>
      <c r="I111" s="575"/>
      <c r="J111" s="575"/>
      <c r="K111" s="575"/>
      <c r="L111" s="575"/>
      <c r="M111" s="608"/>
    </row>
    <row r="112" spans="1:13">
      <c r="A112" s="578"/>
      <c r="B112" s="580"/>
      <c r="C112" s="580"/>
      <c r="D112" s="582"/>
      <c r="E112" s="584"/>
      <c r="F112" s="586"/>
      <c r="G112" s="404"/>
      <c r="H112" s="575"/>
      <c r="I112" s="575"/>
      <c r="J112" s="575"/>
      <c r="K112" s="575"/>
      <c r="L112" s="575"/>
      <c r="M112" s="608"/>
    </row>
    <row r="113" spans="1:13">
      <c r="A113" s="578"/>
      <c r="B113" s="580"/>
      <c r="C113" s="580"/>
      <c r="D113" s="582"/>
      <c r="E113" s="584"/>
      <c r="F113" s="586"/>
      <c r="G113" s="404"/>
      <c r="H113" s="575"/>
      <c r="I113" s="575"/>
      <c r="J113" s="575"/>
      <c r="K113" s="575"/>
      <c r="L113" s="575"/>
      <c r="M113" s="608"/>
    </row>
    <row r="114" spans="1:13">
      <c r="A114" s="578"/>
      <c r="B114" s="580"/>
      <c r="C114" s="580"/>
      <c r="D114" s="582"/>
      <c r="E114" s="584"/>
      <c r="F114" s="586"/>
      <c r="G114" s="404"/>
      <c r="H114" s="575"/>
      <c r="I114" s="575"/>
      <c r="J114" s="575"/>
      <c r="K114" s="575"/>
      <c r="L114" s="575"/>
      <c r="M114" s="608"/>
    </row>
    <row r="115" spans="1:13">
      <c r="A115" s="578"/>
      <c r="B115" s="580"/>
      <c r="C115" s="580"/>
      <c r="D115" s="582"/>
      <c r="E115" s="584"/>
      <c r="F115" s="586"/>
      <c r="G115" s="404"/>
      <c r="H115" s="575"/>
      <c r="I115" s="575"/>
      <c r="J115" s="575"/>
      <c r="K115" s="575"/>
      <c r="L115" s="575"/>
      <c r="M115" s="608"/>
    </row>
    <row r="116" spans="1:13">
      <c r="A116" s="578"/>
      <c r="B116" s="580"/>
      <c r="C116" s="580"/>
      <c r="D116" s="582"/>
      <c r="E116" s="584"/>
      <c r="F116" s="586"/>
      <c r="G116" s="404"/>
      <c r="H116" s="575"/>
      <c r="I116" s="575"/>
      <c r="J116" s="575"/>
      <c r="K116" s="575"/>
      <c r="L116" s="575"/>
      <c r="M116" s="608"/>
    </row>
    <row r="117" spans="1:13">
      <c r="A117" s="578"/>
      <c r="B117" s="580"/>
      <c r="C117" s="580"/>
      <c r="D117" s="582"/>
      <c r="E117" s="584"/>
      <c r="F117" s="586"/>
      <c r="G117" s="404"/>
      <c r="H117" s="575"/>
      <c r="I117" s="575"/>
      <c r="J117" s="575"/>
      <c r="K117" s="575"/>
      <c r="L117" s="575"/>
      <c r="M117" s="608"/>
    </row>
    <row r="118" spans="1:13" ht="15.75" thickBot="1">
      <c r="A118" s="578"/>
      <c r="B118" s="580"/>
      <c r="C118" s="580"/>
      <c r="D118" s="582"/>
      <c r="E118" s="584"/>
      <c r="F118" s="586"/>
      <c r="G118" s="404"/>
      <c r="H118" s="575"/>
      <c r="I118" s="575"/>
      <c r="J118" s="575"/>
      <c r="K118" s="575"/>
      <c r="L118" s="575"/>
      <c r="M118" s="608"/>
    </row>
    <row r="119" spans="1:13" ht="15" customHeight="1">
      <c r="A119" s="577">
        <f>'7- Mapa Final'!A120</f>
        <v>12</v>
      </c>
      <c r="B119" s="579" t="str">
        <f>'7- Mapa Final'!B120</f>
        <v xml:space="preserve">Recibir dádivas o beneficios a nombre propio o de terceros para  afectar la seguridad o confidencialidad de la información   </v>
      </c>
      <c r="C119" s="579" t="str">
        <f>'7- Mapa Final'!C120</f>
        <v>Recibir dádivas o beneficios a nombre propio o de terceros por   revelar información confidencial,  alterar, retener o no publicar información.</v>
      </c>
      <c r="D119" s="581" t="str">
        <f>'7- Mapa Final'!J120</f>
        <v>Muy Baja - 1</v>
      </c>
      <c r="E119" s="583" t="str">
        <f>'7- Mapa Final'!K120</f>
        <v>Catastrófico - 5</v>
      </c>
      <c r="F119" s="585" t="str">
        <f>'7- Mapa Final'!M120</f>
        <v>Extremo - 5</v>
      </c>
      <c r="G119" s="403"/>
      <c r="H119" s="594"/>
      <c r="I119" s="594"/>
      <c r="J119" s="594"/>
      <c r="K119" s="594"/>
      <c r="L119" s="594"/>
      <c r="M119" s="607"/>
    </row>
    <row r="120" spans="1:13">
      <c r="A120" s="578"/>
      <c r="B120" s="580"/>
      <c r="C120" s="580"/>
      <c r="D120" s="582"/>
      <c r="E120" s="584"/>
      <c r="F120" s="586"/>
      <c r="G120" s="404"/>
      <c r="H120" s="575"/>
      <c r="I120" s="575"/>
      <c r="J120" s="575"/>
      <c r="K120" s="575"/>
      <c r="L120" s="575"/>
      <c r="M120" s="608"/>
    </row>
    <row r="121" spans="1:13">
      <c r="A121" s="578"/>
      <c r="B121" s="580"/>
      <c r="C121" s="580"/>
      <c r="D121" s="582"/>
      <c r="E121" s="584"/>
      <c r="F121" s="586"/>
      <c r="G121" s="404"/>
      <c r="H121" s="575"/>
      <c r="I121" s="575"/>
      <c r="J121" s="575"/>
      <c r="K121" s="575"/>
      <c r="L121" s="575"/>
      <c r="M121" s="608"/>
    </row>
    <row r="122" spans="1:13">
      <c r="A122" s="578"/>
      <c r="B122" s="580"/>
      <c r="C122" s="580"/>
      <c r="D122" s="582"/>
      <c r="E122" s="584"/>
      <c r="F122" s="586"/>
      <c r="G122" s="404"/>
      <c r="H122" s="575"/>
      <c r="I122" s="575"/>
      <c r="J122" s="575"/>
      <c r="K122" s="575"/>
      <c r="L122" s="575"/>
      <c r="M122" s="608"/>
    </row>
    <row r="123" spans="1:13">
      <c r="A123" s="578"/>
      <c r="B123" s="580"/>
      <c r="C123" s="580"/>
      <c r="D123" s="582"/>
      <c r="E123" s="584"/>
      <c r="F123" s="586"/>
      <c r="G123" s="404"/>
      <c r="H123" s="575"/>
      <c r="I123" s="575"/>
      <c r="J123" s="575"/>
      <c r="K123" s="575"/>
      <c r="L123" s="575"/>
      <c r="M123" s="608"/>
    </row>
    <row r="124" spans="1:13">
      <c r="A124" s="578"/>
      <c r="B124" s="580"/>
      <c r="C124" s="580"/>
      <c r="D124" s="582"/>
      <c r="E124" s="584"/>
      <c r="F124" s="586"/>
      <c r="G124" s="404"/>
      <c r="H124" s="575"/>
      <c r="I124" s="575"/>
      <c r="J124" s="575"/>
      <c r="K124" s="575"/>
      <c r="L124" s="575"/>
      <c r="M124" s="608"/>
    </row>
    <row r="125" spans="1:13">
      <c r="A125" s="578"/>
      <c r="B125" s="580"/>
      <c r="C125" s="580"/>
      <c r="D125" s="582"/>
      <c r="E125" s="584"/>
      <c r="F125" s="586"/>
      <c r="G125" s="404"/>
      <c r="H125" s="575"/>
      <c r="I125" s="575"/>
      <c r="J125" s="575"/>
      <c r="K125" s="575"/>
      <c r="L125" s="575"/>
      <c r="M125" s="608"/>
    </row>
    <row r="126" spans="1:13">
      <c r="A126" s="578"/>
      <c r="B126" s="580"/>
      <c r="C126" s="580"/>
      <c r="D126" s="582"/>
      <c r="E126" s="584"/>
      <c r="F126" s="586"/>
      <c r="G126" s="404"/>
      <c r="H126" s="575"/>
      <c r="I126" s="575"/>
      <c r="J126" s="575"/>
      <c r="K126" s="575"/>
      <c r="L126" s="575"/>
      <c r="M126" s="608"/>
    </row>
    <row r="127" spans="1:13">
      <c r="A127" s="578"/>
      <c r="B127" s="580"/>
      <c r="C127" s="580"/>
      <c r="D127" s="582"/>
      <c r="E127" s="584"/>
      <c r="F127" s="586"/>
      <c r="G127" s="404"/>
      <c r="H127" s="575"/>
      <c r="I127" s="575"/>
      <c r="J127" s="575"/>
      <c r="K127" s="575"/>
      <c r="L127" s="575"/>
      <c r="M127" s="608"/>
    </row>
    <row r="128" spans="1:13" ht="15.75" thickBot="1">
      <c r="A128" s="578"/>
      <c r="B128" s="580"/>
      <c r="C128" s="580"/>
      <c r="D128" s="582"/>
      <c r="E128" s="584"/>
      <c r="F128" s="586"/>
      <c r="G128" s="404"/>
      <c r="H128" s="575"/>
      <c r="I128" s="575"/>
      <c r="J128" s="575"/>
      <c r="K128" s="575"/>
      <c r="L128" s="575"/>
      <c r="M128" s="608"/>
    </row>
    <row r="129" spans="1:13" ht="15" customHeight="1">
      <c r="A129" s="577">
        <f>'7- Mapa Final'!A130</f>
        <v>13</v>
      </c>
      <c r="B129" s="579" t="str">
        <f>'7- Mapa Final'!B130</f>
        <v>Ofrecer, prometer, entregar, aceptar o solicitar una ventaja indebida para la adquisición de bienes y servicios</v>
      </c>
      <c r="C129" s="579" t="str">
        <f>'7- Mapa Final'!C130</f>
        <v>Incorporar condiciones o requisitos que favorezcan a un proveedor en particular y/o una caracteristica o cualidad de un bien o servicio en especial</v>
      </c>
      <c r="D129" s="581" t="str">
        <f>'7- Mapa Final'!J130</f>
        <v>Muy Baja - 1</v>
      </c>
      <c r="E129" s="583" t="str">
        <f>'7- Mapa Final'!K130</f>
        <v>Mayor - 4</v>
      </c>
      <c r="F129" s="585" t="str">
        <f>'7- Mapa Final'!M130</f>
        <v>Alto  - 4</v>
      </c>
      <c r="G129" s="403"/>
      <c r="H129" s="594"/>
      <c r="I129" s="594"/>
      <c r="J129" s="594"/>
      <c r="K129" s="594"/>
      <c r="L129" s="594"/>
      <c r="M129" s="607"/>
    </row>
    <row r="130" spans="1:13">
      <c r="A130" s="578"/>
      <c r="B130" s="580"/>
      <c r="C130" s="580"/>
      <c r="D130" s="582"/>
      <c r="E130" s="584"/>
      <c r="F130" s="586"/>
      <c r="G130" s="404"/>
      <c r="H130" s="575"/>
      <c r="I130" s="575"/>
      <c r="J130" s="575"/>
      <c r="K130" s="575"/>
      <c r="L130" s="575"/>
      <c r="M130" s="608"/>
    </row>
    <row r="131" spans="1:13">
      <c r="A131" s="578"/>
      <c r="B131" s="580"/>
      <c r="C131" s="580"/>
      <c r="D131" s="582"/>
      <c r="E131" s="584"/>
      <c r="F131" s="586"/>
      <c r="G131" s="404"/>
      <c r="H131" s="575"/>
      <c r="I131" s="575"/>
      <c r="J131" s="575"/>
      <c r="K131" s="575"/>
      <c r="L131" s="575"/>
      <c r="M131" s="608"/>
    </row>
    <row r="132" spans="1:13">
      <c r="A132" s="578"/>
      <c r="B132" s="580"/>
      <c r="C132" s="580"/>
      <c r="D132" s="582"/>
      <c r="E132" s="584"/>
      <c r="F132" s="586"/>
      <c r="G132" s="404"/>
      <c r="H132" s="575"/>
      <c r="I132" s="575"/>
      <c r="J132" s="575"/>
      <c r="K132" s="575"/>
      <c r="L132" s="575"/>
      <c r="M132" s="608"/>
    </row>
    <row r="133" spans="1:13">
      <c r="A133" s="578"/>
      <c r="B133" s="580"/>
      <c r="C133" s="580"/>
      <c r="D133" s="582"/>
      <c r="E133" s="584"/>
      <c r="F133" s="586"/>
      <c r="G133" s="404"/>
      <c r="H133" s="575"/>
      <c r="I133" s="575"/>
      <c r="J133" s="575"/>
      <c r="K133" s="575"/>
      <c r="L133" s="575"/>
      <c r="M133" s="608"/>
    </row>
    <row r="134" spans="1:13">
      <c r="A134" s="578"/>
      <c r="B134" s="580"/>
      <c r="C134" s="580"/>
      <c r="D134" s="582"/>
      <c r="E134" s="584"/>
      <c r="F134" s="586"/>
      <c r="G134" s="404"/>
      <c r="H134" s="575"/>
      <c r="I134" s="575"/>
      <c r="J134" s="575"/>
      <c r="K134" s="575"/>
      <c r="L134" s="575"/>
      <c r="M134" s="608"/>
    </row>
    <row r="135" spans="1:13">
      <c r="A135" s="578"/>
      <c r="B135" s="580"/>
      <c r="C135" s="580"/>
      <c r="D135" s="582"/>
      <c r="E135" s="584"/>
      <c r="F135" s="586"/>
      <c r="G135" s="404"/>
      <c r="H135" s="575"/>
      <c r="I135" s="575"/>
      <c r="J135" s="575"/>
      <c r="K135" s="575"/>
      <c r="L135" s="575"/>
      <c r="M135" s="608"/>
    </row>
    <row r="136" spans="1:13">
      <c r="A136" s="578"/>
      <c r="B136" s="580"/>
      <c r="C136" s="580"/>
      <c r="D136" s="582"/>
      <c r="E136" s="584"/>
      <c r="F136" s="586"/>
      <c r="G136" s="404"/>
      <c r="H136" s="575"/>
      <c r="I136" s="575"/>
      <c r="J136" s="575"/>
      <c r="K136" s="575"/>
      <c r="L136" s="575"/>
      <c r="M136" s="608"/>
    </row>
    <row r="137" spans="1:13">
      <c r="A137" s="578"/>
      <c r="B137" s="580"/>
      <c r="C137" s="580"/>
      <c r="D137" s="582"/>
      <c r="E137" s="584"/>
      <c r="F137" s="586"/>
      <c r="G137" s="404"/>
      <c r="H137" s="575"/>
      <c r="I137" s="575"/>
      <c r="J137" s="575"/>
      <c r="K137" s="575"/>
      <c r="L137" s="575"/>
      <c r="M137" s="608"/>
    </row>
    <row r="138" spans="1:13" ht="15.75" thickBot="1">
      <c r="A138" s="578"/>
      <c r="B138" s="580"/>
      <c r="C138" s="580"/>
      <c r="D138" s="582"/>
      <c r="E138" s="584"/>
      <c r="F138" s="586"/>
      <c r="G138" s="404"/>
      <c r="H138" s="575"/>
      <c r="I138" s="575"/>
      <c r="J138" s="575"/>
      <c r="K138" s="575"/>
      <c r="L138" s="575"/>
      <c r="M138" s="608"/>
    </row>
    <row r="139" spans="1:13" ht="15" customHeight="1">
      <c r="A139" s="577">
        <f>'7- Mapa Final'!A140</f>
        <v>14</v>
      </c>
      <c r="B139" s="579" t="str">
        <f>'7- Mapa Final'!B140</f>
        <v>Ofrecer, prometer, entregar, aceptar o solicitar una ventaja indebida para recibir bienes o servicios que no satisfacen las condiciones establecidas en los contratos y especificaciones técnicas</v>
      </c>
      <c r="C139" s="579"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581" t="str">
        <f>'7- Mapa Final'!J140</f>
        <v>Muy Baja - 1</v>
      </c>
      <c r="E139" s="583" t="str">
        <f>'7- Mapa Final'!K140</f>
        <v>Mayor - 4</v>
      </c>
      <c r="F139" s="585" t="str">
        <f>'7- Mapa Final'!M140</f>
        <v>Alto  - 4</v>
      </c>
      <c r="G139" s="403"/>
      <c r="H139" s="594"/>
      <c r="I139" s="594"/>
      <c r="J139" s="594"/>
      <c r="K139" s="594"/>
      <c r="L139" s="594"/>
      <c r="M139" s="607"/>
    </row>
    <row r="140" spans="1:13">
      <c r="A140" s="578"/>
      <c r="B140" s="580"/>
      <c r="C140" s="580"/>
      <c r="D140" s="582"/>
      <c r="E140" s="584"/>
      <c r="F140" s="586"/>
      <c r="G140" s="404"/>
      <c r="H140" s="575"/>
      <c r="I140" s="575"/>
      <c r="J140" s="575"/>
      <c r="K140" s="575"/>
      <c r="L140" s="575"/>
      <c r="M140" s="608"/>
    </row>
    <row r="141" spans="1:13">
      <c r="A141" s="578"/>
      <c r="B141" s="580"/>
      <c r="C141" s="580"/>
      <c r="D141" s="582"/>
      <c r="E141" s="584"/>
      <c r="F141" s="586"/>
      <c r="G141" s="404"/>
      <c r="H141" s="575"/>
      <c r="I141" s="575"/>
      <c r="J141" s="575"/>
      <c r="K141" s="575"/>
      <c r="L141" s="575"/>
      <c r="M141" s="608"/>
    </row>
    <row r="142" spans="1:13">
      <c r="A142" s="578"/>
      <c r="B142" s="580"/>
      <c r="C142" s="580"/>
      <c r="D142" s="582"/>
      <c r="E142" s="584"/>
      <c r="F142" s="586"/>
      <c r="G142" s="404"/>
      <c r="H142" s="575"/>
      <c r="I142" s="575"/>
      <c r="J142" s="575"/>
      <c r="K142" s="575"/>
      <c r="L142" s="575"/>
      <c r="M142" s="608"/>
    </row>
    <row r="143" spans="1:13">
      <c r="A143" s="578"/>
      <c r="B143" s="580"/>
      <c r="C143" s="580"/>
      <c r="D143" s="582"/>
      <c r="E143" s="584"/>
      <c r="F143" s="586"/>
      <c r="G143" s="404"/>
      <c r="H143" s="575"/>
      <c r="I143" s="575"/>
      <c r="J143" s="575"/>
      <c r="K143" s="575"/>
      <c r="L143" s="575"/>
      <c r="M143" s="608"/>
    </row>
    <row r="144" spans="1:13">
      <c r="A144" s="578"/>
      <c r="B144" s="580"/>
      <c r="C144" s="580"/>
      <c r="D144" s="582"/>
      <c r="E144" s="584"/>
      <c r="F144" s="586"/>
      <c r="G144" s="404"/>
      <c r="H144" s="575"/>
      <c r="I144" s="575"/>
      <c r="J144" s="575"/>
      <c r="K144" s="575"/>
      <c r="L144" s="575"/>
      <c r="M144" s="608"/>
    </row>
    <row r="145" spans="1:13">
      <c r="A145" s="578"/>
      <c r="B145" s="580"/>
      <c r="C145" s="580"/>
      <c r="D145" s="582"/>
      <c r="E145" s="584"/>
      <c r="F145" s="586"/>
      <c r="G145" s="404"/>
      <c r="H145" s="575"/>
      <c r="I145" s="575"/>
      <c r="J145" s="575"/>
      <c r="K145" s="575"/>
      <c r="L145" s="575"/>
      <c r="M145" s="608"/>
    </row>
    <row r="146" spans="1:13">
      <c r="A146" s="578"/>
      <c r="B146" s="580"/>
      <c r="C146" s="580"/>
      <c r="D146" s="582"/>
      <c r="E146" s="584"/>
      <c r="F146" s="586"/>
      <c r="G146" s="404"/>
      <c r="H146" s="575"/>
      <c r="I146" s="575"/>
      <c r="J146" s="575"/>
      <c r="K146" s="575"/>
      <c r="L146" s="575"/>
      <c r="M146" s="608"/>
    </row>
    <row r="147" spans="1:13">
      <c r="A147" s="578"/>
      <c r="B147" s="580"/>
      <c r="C147" s="580"/>
      <c r="D147" s="582"/>
      <c r="E147" s="584"/>
      <c r="F147" s="586"/>
      <c r="G147" s="404"/>
      <c r="H147" s="575"/>
      <c r="I147" s="575"/>
      <c r="J147" s="575"/>
      <c r="K147" s="575"/>
      <c r="L147" s="575"/>
      <c r="M147" s="608"/>
    </row>
    <row r="148" spans="1:13" ht="15.75" thickBot="1">
      <c r="A148" s="578"/>
      <c r="B148" s="580"/>
      <c r="C148" s="580"/>
      <c r="D148" s="582"/>
      <c r="E148" s="584"/>
      <c r="F148" s="586"/>
      <c r="G148" s="404"/>
      <c r="H148" s="575"/>
      <c r="I148" s="575"/>
      <c r="J148" s="575"/>
      <c r="K148" s="575"/>
      <c r="L148" s="575"/>
      <c r="M148" s="608"/>
    </row>
    <row r="149" spans="1:13">
      <c r="A149" s="577">
        <f>'7- Mapa Final'!A150</f>
        <v>15</v>
      </c>
      <c r="B149" s="579" t="str">
        <f>'7- Mapa Final'!B150</f>
        <v>Ofrecer, prometer, entregar, aceptar o solicitar una ventaja indebida para permitir el uso de los bienes muebles e inmubles, equipos y consumibles de la entidad con destino diferente a lo establecido.</v>
      </c>
      <c r="C149" s="579" t="str">
        <f>'7- Mapa Final'!C150</f>
        <v xml:space="preserve">Permitir el uso o destinación de los bienes muebles, inmuebles,  equipos y consumibles de la entidad con proposito diferente a lo establecido </v>
      </c>
      <c r="D149" s="581" t="str">
        <f>'7- Mapa Final'!J150</f>
        <v>Muy Baja - 1</v>
      </c>
      <c r="E149" s="583" t="str">
        <f>'7- Mapa Final'!K150</f>
        <v>Menor - 2</v>
      </c>
      <c r="F149" s="585" t="str">
        <f>'7- Mapa Final'!M150</f>
        <v>Bajo - 2</v>
      </c>
      <c r="G149" s="403"/>
      <c r="H149" s="594"/>
      <c r="I149" s="594"/>
      <c r="J149" s="594"/>
      <c r="K149" s="594"/>
      <c r="L149" s="594"/>
      <c r="M149" s="607"/>
    </row>
    <row r="150" spans="1:13">
      <c r="A150" s="578"/>
      <c r="B150" s="580"/>
      <c r="C150" s="580"/>
      <c r="D150" s="582"/>
      <c r="E150" s="584"/>
      <c r="F150" s="586"/>
      <c r="G150" s="404"/>
      <c r="H150" s="575"/>
      <c r="I150" s="575"/>
      <c r="J150" s="575"/>
      <c r="K150" s="575"/>
      <c r="L150" s="575"/>
      <c r="M150" s="608"/>
    </row>
    <row r="151" spans="1:13">
      <c r="A151" s="578"/>
      <c r="B151" s="580"/>
      <c r="C151" s="580"/>
      <c r="D151" s="582"/>
      <c r="E151" s="584"/>
      <c r="F151" s="586"/>
      <c r="G151" s="404"/>
      <c r="H151" s="575"/>
      <c r="I151" s="575"/>
      <c r="J151" s="575"/>
      <c r="K151" s="575"/>
      <c r="L151" s="575"/>
      <c r="M151" s="608"/>
    </row>
    <row r="152" spans="1:13">
      <c r="A152" s="578"/>
      <c r="B152" s="580"/>
      <c r="C152" s="580"/>
      <c r="D152" s="582"/>
      <c r="E152" s="584"/>
      <c r="F152" s="586"/>
      <c r="G152" s="404"/>
      <c r="H152" s="575"/>
      <c r="I152" s="575"/>
      <c r="J152" s="575"/>
      <c r="K152" s="575"/>
      <c r="L152" s="575"/>
      <c r="M152" s="608"/>
    </row>
    <row r="153" spans="1:13">
      <c r="A153" s="578"/>
      <c r="B153" s="580"/>
      <c r="C153" s="580"/>
      <c r="D153" s="582"/>
      <c r="E153" s="584"/>
      <c r="F153" s="586"/>
      <c r="G153" s="404"/>
      <c r="H153" s="575"/>
      <c r="I153" s="575"/>
      <c r="J153" s="575"/>
      <c r="K153" s="575"/>
      <c r="L153" s="575"/>
      <c r="M153" s="608"/>
    </row>
    <row r="154" spans="1:13">
      <c r="A154" s="578"/>
      <c r="B154" s="580"/>
      <c r="C154" s="580"/>
      <c r="D154" s="582"/>
      <c r="E154" s="584"/>
      <c r="F154" s="586"/>
      <c r="G154" s="404"/>
      <c r="H154" s="575"/>
      <c r="I154" s="575"/>
      <c r="J154" s="575"/>
      <c r="K154" s="575"/>
      <c r="L154" s="575"/>
      <c r="M154" s="608"/>
    </row>
    <row r="155" spans="1:13">
      <c r="A155" s="578"/>
      <c r="B155" s="580"/>
      <c r="C155" s="580"/>
      <c r="D155" s="582"/>
      <c r="E155" s="584"/>
      <c r="F155" s="586"/>
      <c r="G155" s="404"/>
      <c r="H155" s="575"/>
      <c r="I155" s="575"/>
      <c r="J155" s="575"/>
      <c r="K155" s="575"/>
      <c r="L155" s="575"/>
      <c r="M155" s="608"/>
    </row>
    <row r="156" spans="1:13">
      <c r="A156" s="578"/>
      <c r="B156" s="580"/>
      <c r="C156" s="580"/>
      <c r="D156" s="582"/>
      <c r="E156" s="584"/>
      <c r="F156" s="586"/>
      <c r="G156" s="404"/>
      <c r="H156" s="575"/>
      <c r="I156" s="575"/>
      <c r="J156" s="575"/>
      <c r="K156" s="575"/>
      <c r="L156" s="575"/>
      <c r="M156" s="608"/>
    </row>
    <row r="157" spans="1:13">
      <c r="A157" s="578"/>
      <c r="B157" s="580"/>
      <c r="C157" s="580"/>
      <c r="D157" s="582"/>
      <c r="E157" s="584"/>
      <c r="F157" s="586"/>
      <c r="G157" s="404"/>
      <c r="H157" s="575"/>
      <c r="I157" s="575"/>
      <c r="J157" s="575"/>
      <c r="K157" s="575"/>
      <c r="L157" s="575"/>
      <c r="M157" s="608"/>
    </row>
    <row r="158" spans="1:13">
      <c r="A158" s="578"/>
      <c r="B158" s="580"/>
      <c r="C158" s="580"/>
      <c r="D158" s="582"/>
      <c r="E158" s="584"/>
      <c r="F158" s="586"/>
      <c r="G158" s="404"/>
      <c r="H158" s="575"/>
      <c r="I158" s="575"/>
      <c r="J158" s="575"/>
      <c r="K158" s="575"/>
      <c r="L158" s="575"/>
      <c r="M158" s="608"/>
    </row>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I6:J6"/>
    <mergeCell ref="K6:L6"/>
    <mergeCell ref="M6:M7"/>
    <mergeCell ref="L9:L18"/>
    <mergeCell ref="M9:M18"/>
    <mergeCell ref="A8:G8"/>
    <mergeCell ref="A9:A18"/>
    <mergeCell ref="B9:B18"/>
    <mergeCell ref="C9:C18"/>
    <mergeCell ref="D9:D18"/>
    <mergeCell ref="E9:E18"/>
    <mergeCell ref="F9:F18"/>
    <mergeCell ref="G9:G18"/>
    <mergeCell ref="A19:A28"/>
    <mergeCell ref="B19:B28"/>
    <mergeCell ref="C19:C28"/>
    <mergeCell ref="D19:D28"/>
    <mergeCell ref="E19:E28"/>
    <mergeCell ref="F19:F28"/>
    <mergeCell ref="J29:J38"/>
    <mergeCell ref="K29:K38"/>
    <mergeCell ref="H9:H18"/>
    <mergeCell ref="I9:I18"/>
    <mergeCell ref="J9:J18"/>
    <mergeCell ref="K9:K18"/>
    <mergeCell ref="J49:J58"/>
    <mergeCell ref="K49:K58"/>
    <mergeCell ref="L49:L58"/>
    <mergeCell ref="M49:M58"/>
    <mergeCell ref="A59:A68"/>
    <mergeCell ref="B59:B68"/>
    <mergeCell ref="C59:C68"/>
    <mergeCell ref="D59:D6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E59:E68"/>
    <mergeCell ref="F59:F68"/>
    <mergeCell ref="A49:A58"/>
    <mergeCell ref="B49:B58"/>
    <mergeCell ref="C49:C58"/>
    <mergeCell ref="D49:D58"/>
    <mergeCell ref="E49:E58"/>
    <mergeCell ref="F49:F58"/>
    <mergeCell ref="G49:G58"/>
    <mergeCell ref="H49:H58"/>
    <mergeCell ref="I49:I58"/>
    <mergeCell ref="D79:D88"/>
    <mergeCell ref="E79:E88"/>
    <mergeCell ref="F79:F8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M79:M88"/>
    <mergeCell ref="G79:G88"/>
    <mergeCell ref="M69:M78"/>
    <mergeCell ref="A79:A88"/>
    <mergeCell ref="B79:B88"/>
    <mergeCell ref="I89:I98"/>
    <mergeCell ref="H79:H88"/>
    <mergeCell ref="I79:I88"/>
    <mergeCell ref="J79:J88"/>
    <mergeCell ref="K79:K88"/>
    <mergeCell ref="L79:L88"/>
    <mergeCell ref="J69:J78"/>
    <mergeCell ref="K69:K78"/>
    <mergeCell ref="L69:L78"/>
    <mergeCell ref="J89:J98"/>
    <mergeCell ref="K89:K98"/>
    <mergeCell ref="L89:L98"/>
    <mergeCell ref="C79:C88"/>
    <mergeCell ref="H109:H118"/>
    <mergeCell ref="I109:I11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 ref="H89:H98"/>
    <mergeCell ref="J109:J118"/>
    <mergeCell ref="K109:K118"/>
    <mergeCell ref="L109:L11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25" priority="470" operator="containsText" text="3- Moderado">
      <formula>NOT(ISERROR(SEARCH("3- Moderado",A9)))</formula>
    </cfRule>
    <cfRule type="containsText" dxfId="24" priority="471" operator="containsText" text="6- Moderado">
      <formula>NOT(ISERROR(SEARCH("6-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2" operator="containsText" text="3- Moderado">
      <formula>NOT(ISERROR(SEARCH("3- Moderado",C7)))</formula>
    </cfRule>
    <cfRule type="containsText" dxfId="18" priority="443" operator="containsText" text="6- Moderado">
      <formula>NOT(ISERROR(SEARCH("6- Moderado",C7)))</formula>
    </cfRule>
    <cfRule type="containsText" dxfId="17" priority="444" operator="containsText" text="4- Moderado">
      <formula>NOT(ISERROR(SEARCH("4- Moderado",C7)))</formula>
    </cfRule>
    <cfRule type="containsText" dxfId="16" priority="445" operator="containsText" text="3- Bajo">
      <formula>NOT(ISERROR(SEARCH("3- Bajo",C7)))</formula>
    </cfRule>
    <cfRule type="containsText" dxfId="15" priority="446" operator="containsText" text="4- Bajo">
      <formula>NOT(ISERROR(SEARCH("4- Bajo",C7)))</formula>
    </cfRule>
    <cfRule type="containsText" dxfId="14" priority="447" operator="containsText" text="1- Bajo">
      <formula>NOT(ISERROR(SEARCH("1- Bajo",C7)))</formula>
    </cfRule>
  </conditionalFormatting>
  <conditionalFormatting sqref="D9:D15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158">
    <cfRule type="containsText" dxfId="8" priority="274" operator="containsText" text="Catastrófico">
      <formula>NOT(ISERROR(SEARCH("Catastrófico",E9)))</formula>
    </cfRule>
    <cfRule type="containsText" dxfId="7" priority="275" operator="containsText" text="Mayor">
      <formula>NOT(ISERROR(SEARCH("Mayor",E9)))</formula>
    </cfRule>
    <cfRule type="containsText" dxfId="6" priority="276" operator="containsText" text="Menor">
      <formula>NOT(ISERROR(SEARCH("Menor",E9)))</formula>
    </cfRule>
    <cfRule type="containsText" dxfId="5" priority="277" operator="containsText" text="Leve">
      <formula>NOT(ISERROR(SEARCH("Leve",E9)))</formula>
    </cfRule>
  </conditionalFormatting>
  <conditionalFormatting sqref="E9:F158">
    <cfRule type="containsText" dxfId="4"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3" priority="297" operator="containsText" text="Bajo">
      <formula>NOT(ISERROR(SEARCH("Bajo",F9)))</formula>
    </cfRule>
    <cfRule type="containsText" dxfId="2" priority="298" operator="containsText" text="Moderado">
      <formula>NOT(ISERROR(SEARCH("Moderado",F9)))</formula>
    </cfRule>
    <cfRule type="containsText" dxfId="1" priority="299" operator="containsText" text="Alto">
      <formula>NOT(ISERROR(SEARCH("Alto",F9)))</formula>
    </cfRule>
    <cfRule type="containsText" dxfId="0" priority="300"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2.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JAVIER ANIBAL URIBE PUELLO</cp:lastModifiedBy>
  <cp:revision/>
  <dcterms:created xsi:type="dcterms:W3CDTF">2021-04-16T16:11:31Z</dcterms:created>
  <dcterms:modified xsi:type="dcterms:W3CDTF">2025-04-23T19:55:03Z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